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казатели Струк. элем.МП" sheetId="3" r:id="rId1"/>
    <sheet name="Перечень Меропр (результ) " sheetId="8" r:id="rId2"/>
    <sheet name="Финобесп. Струк.эл." sheetId="6" r:id="rId3"/>
  </sheets>
  <definedNames>
    <definedName name="_xlnm.Print_Titles" localSheetId="2">'Финобесп. Струк.эл.'!$7:$10</definedName>
    <definedName name="_xlnm.Print_Area" localSheetId="1">'Перечень Меропр (результ) '!$A$1:$Q$23</definedName>
  </definedName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F14"/>
  <c r="O27"/>
  <c r="M41"/>
  <c r="L41"/>
  <c r="K41"/>
  <c r="J41"/>
  <c r="I41"/>
  <c r="H41"/>
  <c r="G41"/>
  <c r="F41"/>
  <c r="F37" s="1"/>
  <c r="E41"/>
  <c r="E40"/>
  <c r="O40" s="1"/>
  <c r="E39"/>
  <c r="O39" s="1"/>
  <c r="M38"/>
  <c r="M37" s="1"/>
  <c r="L38"/>
  <c r="K38"/>
  <c r="K37" s="1"/>
  <c r="J38"/>
  <c r="I38"/>
  <c r="I37" s="1"/>
  <c r="H38"/>
  <c r="G38"/>
  <c r="G37" s="1"/>
  <c r="F38"/>
  <c r="E38"/>
  <c r="M47"/>
  <c r="L47"/>
  <c r="K47"/>
  <c r="J47"/>
  <c r="I47"/>
  <c r="H47"/>
  <c r="G47"/>
  <c r="F47"/>
  <c r="O47" s="1"/>
  <c r="E47"/>
  <c r="O46"/>
  <c r="E46"/>
  <c r="M45"/>
  <c r="L45"/>
  <c r="K45"/>
  <c r="J45"/>
  <c r="I45"/>
  <c r="H45"/>
  <c r="G45"/>
  <c r="F45"/>
  <c r="E45"/>
  <c r="M44"/>
  <c r="L44"/>
  <c r="K44"/>
  <c r="M35"/>
  <c r="L35"/>
  <c r="K35"/>
  <c r="J35"/>
  <c r="I35"/>
  <c r="H35"/>
  <c r="G35"/>
  <c r="E35"/>
  <c r="E34"/>
  <c r="O34" s="1"/>
  <c r="M32"/>
  <c r="L32"/>
  <c r="L31" s="1"/>
  <c r="K32"/>
  <c r="M49"/>
  <c r="L49"/>
  <c r="K49"/>
  <c r="M22"/>
  <c r="L22"/>
  <c r="K22"/>
  <c r="J22"/>
  <c r="I22"/>
  <c r="H22"/>
  <c r="G22"/>
  <c r="F22"/>
  <c r="E22"/>
  <c r="M20"/>
  <c r="L20"/>
  <c r="L13" s="1"/>
  <c r="K20"/>
  <c r="J20"/>
  <c r="J13" s="1"/>
  <c r="I20"/>
  <c r="H20"/>
  <c r="H13" s="1"/>
  <c r="G20"/>
  <c r="F20"/>
  <c r="F13" s="1"/>
  <c r="G19"/>
  <c r="F19"/>
  <c r="M18"/>
  <c r="L18"/>
  <c r="K18"/>
  <c r="J18"/>
  <c r="I18"/>
  <c r="H18"/>
  <c r="G18"/>
  <c r="F18"/>
  <c r="K31" l="1"/>
  <c r="M31"/>
  <c r="G13"/>
  <c r="I13"/>
  <c r="K13"/>
  <c r="M13"/>
  <c r="H37"/>
  <c r="J37"/>
  <c r="L37"/>
  <c r="O35"/>
  <c r="O41"/>
  <c r="O22"/>
  <c r="O45"/>
  <c r="O38"/>
  <c r="M29"/>
  <c r="M15" s="1"/>
  <c r="L29"/>
  <c r="L15" s="1"/>
  <c r="K29"/>
  <c r="K15" s="1"/>
  <c r="M26"/>
  <c r="L26"/>
  <c r="K26"/>
  <c r="M65"/>
  <c r="L65"/>
  <c r="M63"/>
  <c r="M19" s="1"/>
  <c r="L63"/>
  <c r="L19" s="1"/>
  <c r="M62"/>
  <c r="L62"/>
  <c r="K65"/>
  <c r="K63"/>
  <c r="K19" s="1"/>
  <c r="K12" s="1"/>
  <c r="K62"/>
  <c r="M68"/>
  <c r="M43" s="1"/>
  <c r="L68"/>
  <c r="L43" s="1"/>
  <c r="K68"/>
  <c r="K43" s="1"/>
  <c r="M12" l="1"/>
  <c r="L25"/>
  <c r="L12"/>
  <c r="K25"/>
  <c r="M25"/>
  <c r="M11"/>
  <c r="L11"/>
  <c r="K11"/>
  <c r="J65"/>
  <c r="I65"/>
  <c r="H65"/>
  <c r="G65"/>
  <c r="F65"/>
  <c r="E65"/>
  <c r="E64"/>
  <c r="J63"/>
  <c r="J19" s="1"/>
  <c r="I63"/>
  <c r="I19" s="1"/>
  <c r="H63"/>
  <c r="H19" s="1"/>
  <c r="E63"/>
  <c r="J62"/>
  <c r="I62"/>
  <c r="H62"/>
  <c r="E62"/>
  <c r="E28"/>
  <c r="O28" s="1"/>
  <c r="J26"/>
  <c r="I26"/>
  <c r="H26"/>
  <c r="G26"/>
  <c r="F26"/>
  <c r="E26"/>
  <c r="E83"/>
  <c r="F83"/>
  <c r="G83"/>
  <c r="H83"/>
  <c r="I83"/>
  <c r="J83"/>
  <c r="J76"/>
  <c r="I76"/>
  <c r="H76"/>
  <c r="G76"/>
  <c r="F76"/>
  <c r="E76"/>
  <c r="E33" s="1"/>
  <c r="O33" s="1"/>
  <c r="I74"/>
  <c r="E74"/>
  <c r="G72"/>
  <c r="G29" s="1"/>
  <c r="G15" s="1"/>
  <c r="J70"/>
  <c r="I70"/>
  <c r="H70"/>
  <c r="G70"/>
  <c r="F70"/>
  <c r="E70"/>
  <c r="E27" s="1"/>
  <c r="J57"/>
  <c r="I57"/>
  <c r="H57"/>
  <c r="G57"/>
  <c r="F57"/>
  <c r="E57"/>
  <c r="E37" s="1"/>
  <c r="O37" s="1"/>
  <c r="I53"/>
  <c r="E53"/>
  <c r="G51"/>
  <c r="J49"/>
  <c r="I49"/>
  <c r="H49"/>
  <c r="G49"/>
  <c r="F49"/>
  <c r="E49"/>
  <c r="E15"/>
  <c r="E14"/>
  <c r="O14" s="1"/>
  <c r="E13"/>
  <c r="O13" s="1"/>
  <c r="E12"/>
  <c r="J90"/>
  <c r="J32" s="1"/>
  <c r="J31" s="1"/>
  <c r="I90"/>
  <c r="I32" s="1"/>
  <c r="I31" s="1"/>
  <c r="H90"/>
  <c r="H32" s="1"/>
  <c r="H31" s="1"/>
  <c r="G90"/>
  <c r="G32" s="1"/>
  <c r="G31" s="1"/>
  <c r="F90"/>
  <c r="F32" s="1"/>
  <c r="F31" s="1"/>
  <c r="E90"/>
  <c r="J68"/>
  <c r="I68"/>
  <c r="H68"/>
  <c r="G68"/>
  <c r="F68"/>
  <c r="E68"/>
  <c r="E31"/>
  <c r="G25" l="1"/>
  <c r="O62"/>
  <c r="O90"/>
  <c r="E32"/>
  <c r="O32" s="1"/>
  <c r="I55"/>
  <c r="I44"/>
  <c r="I12" s="1"/>
  <c r="G55"/>
  <c r="G44"/>
  <c r="G12" s="1"/>
  <c r="E55"/>
  <c r="E44"/>
  <c r="O65"/>
  <c r="E21"/>
  <c r="O21" s="1"/>
  <c r="O31"/>
  <c r="J74"/>
  <c r="J44"/>
  <c r="J12" s="1"/>
  <c r="H74"/>
  <c r="H44"/>
  <c r="H12" s="1"/>
  <c r="F74"/>
  <c r="F44"/>
  <c r="O63"/>
  <c r="E19"/>
  <c r="O19" s="1"/>
  <c r="E20"/>
  <c r="O20" s="1"/>
  <c r="O64"/>
  <c r="O26"/>
  <c r="O49"/>
  <c r="E51"/>
  <c r="E18" s="1"/>
  <c r="O18" s="1"/>
  <c r="I51"/>
  <c r="G53"/>
  <c r="O57"/>
  <c r="O70"/>
  <c r="E72"/>
  <c r="E29" s="1"/>
  <c r="I72"/>
  <c r="I29" s="1"/>
  <c r="I15" s="1"/>
  <c r="G74"/>
  <c r="F55"/>
  <c r="H55"/>
  <c r="J55"/>
  <c r="O68"/>
  <c r="O76"/>
  <c r="E25"/>
  <c r="F51"/>
  <c r="H51"/>
  <c r="J51"/>
  <c r="F53"/>
  <c r="H53"/>
  <c r="J53"/>
  <c r="F72"/>
  <c r="H72"/>
  <c r="H29" s="1"/>
  <c r="H15" s="1"/>
  <c r="J72"/>
  <c r="J29" s="1"/>
  <c r="J15" s="1"/>
  <c r="H43"/>
  <c r="F43"/>
  <c r="J43"/>
  <c r="E43"/>
  <c r="G43"/>
  <c r="I43"/>
  <c r="E11"/>
  <c r="I11" l="1"/>
  <c r="O74"/>
  <c r="O44"/>
  <c r="H11"/>
  <c r="J11"/>
  <c r="J25"/>
  <c r="F12"/>
  <c r="I25"/>
  <c r="H25"/>
  <c r="O72"/>
  <c r="O51"/>
  <c r="O53"/>
  <c r="O55"/>
  <c r="G11"/>
  <c r="O43"/>
  <c r="O29" l="1"/>
  <c r="F15"/>
  <c r="O15" s="1"/>
  <c r="F25"/>
  <c r="O25" s="1"/>
  <c r="O12"/>
  <c r="F11" l="1"/>
  <c r="O11" s="1"/>
</calcChain>
</file>

<file path=xl/sharedStrings.xml><?xml version="1.0" encoding="utf-8"?>
<sst xmlns="http://schemas.openxmlformats.org/spreadsheetml/2006/main" count="263" uniqueCount="111">
  <si>
    <t xml:space="preserve">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</si>
  <si>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</si>
  <si>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</si>
  <si>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</si>
  <si>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</si>
  <si>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</si>
  <si>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</si>
  <si>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</si>
  <si>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</si>
  <si>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</si>
  <si>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</si>
  <si>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</si>
  <si>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</si>
  <si>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</si>
  <si>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</si>
  <si>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</si>
  <si>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</si>
  <si>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</si>
  <si>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</si>
  <si>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</si>
  <si>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</si>
  <si>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</si>
  <si>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</si>
  <si>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</si>
  <si>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</si>
  <si>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</si>
  <si>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</si>
  <si>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</si>
  <si>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</si>
  <si>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</si>
  <si>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</si>
  <si>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</si>
  <si>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</si>
  <si>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</si>
  <si>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</si>
  <si>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</si>
  <si>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</si>
  <si>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</si>
  <si>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</si>
  <si>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</si>
  <si>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</si>
  <si>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</si>
  <si>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</si>
  <si>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>1.1.</t>
  </si>
  <si>
    <t xml:space="preserve">2.2. </t>
  </si>
  <si>
    <t xml:space="preserve">2.3. </t>
  </si>
  <si>
    <t xml:space="preserve">2.4. </t>
  </si>
  <si>
    <t xml:space="preserve">1.4. </t>
  </si>
  <si>
    <t>1.4.1.</t>
  </si>
  <si>
    <t>КМП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</si>
  <si>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</si>
  <si>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</si>
  <si>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</si>
  <si>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</si>
  <si>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</si>
  <si>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</si>
  <si>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1.4.</t>
  </si>
  <si>
    <t>1.5.</t>
  </si>
  <si>
    <t>1.6.</t>
  </si>
  <si>
    <t>1.7.</t>
  </si>
  <si>
    <t>1.8.</t>
  </si>
  <si>
    <t>1.9.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</si>
  <si>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</si>
  <si>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</si>
  <si>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</si>
  <si>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</si>
  <si>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</si>
  <si>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</si>
  <si>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</si>
  <si>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</si>
  <si>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</si>
  <si>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</si>
  <si>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</si>
  <si>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</si>
  <si>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</si>
  <si>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</si>
  <si>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</si>
  <si>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>1.10.</t>
  </si>
  <si>
    <t xml:space="preserve">1.9. </t>
  </si>
  <si>
    <t>1.9.1.</t>
  </si>
  <si>
    <t xml:space="preserve">1.10. </t>
  </si>
  <si>
    <t>1.10.1.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</si>
  <si>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</si>
  <si>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</si>
  <si>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</si>
  <si>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</si>
  <si>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</si>
  <si>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Задача-   "Сохранение военно-исторического наследия и охрана памятников истории и объектов культуры"</t>
  </si>
  <si>
    <t>Количество объектов культурного наследия, на которых проведен комплекс работ по ремонту, реставрации, консервации и противоаварийной защите</t>
  </si>
  <si>
    <t>Единиц</t>
  </si>
  <si>
    <t>Количество воинских захоронений и мемориалов, памятников, связанных с развитием культуры, на которых проведены работы по сохранению</t>
  </si>
  <si>
    <t xml:space="preserve">Задача  «Сохранение военно-исторического наследия и охрана памятников истории и объектов культуры» </t>
  </si>
  <si>
    <t>Приобретение товаров, работ, услуг</t>
  </si>
  <si>
    <t>Выполнение мероприятий по ремонтно-восстановительным работам на объектах военной истории, мемориалах и памятников</t>
  </si>
  <si>
    <t>Выполнение мероприятий по ремонту, реставрации, консервации и противоаварийной защите объектов культурного наследия</t>
  </si>
  <si>
    <t xml:space="preserve">«Сохранение и охрана культурного и исторического наследия» ВСЕГО предусмотрено, из них: </t>
  </si>
  <si>
    <t xml:space="preserve"> Выполнение мероприятий по ремонту, реставрации, консервации и противоаварийной защите объектов культурного наследия</t>
  </si>
  <si>
    <t>03 К 01 00000</t>
  </si>
  <si>
    <t>03 К 01 74330</t>
  </si>
  <si>
    <t>03 К 01 73730,    03 К 01 S3731,       03 К 01 S3732,       03 К 01 S3733</t>
  </si>
  <si>
    <t>03 К 01 73740,    03 К 01 S3744</t>
  </si>
  <si>
    <t>Поддержка развития территориального общественного самоуправления (ТОС Шуерецкое)</t>
  </si>
  <si>
    <r>
      <t xml:space="preserve"> Задача  «охранение военно-исторического наследия и охрана памятников истории и объектов культуры</t>
    </r>
    <r>
      <rPr>
        <b/>
        <sz val="12"/>
        <color theme="1"/>
        <rFont val="Calibri"/>
        <family val="2"/>
        <charset val="204"/>
      </rPr>
      <t>»</t>
    </r>
  </si>
  <si>
    <t>Поддержка местных инициатив граждан, проживающих в муниципальных образованиях</t>
  </si>
  <si>
    <t xml:space="preserve"> Выполнение мероприятий по ремонтно-восстановительным работам на объектах военной истории, мемориалах и памятников </t>
  </si>
  <si>
    <t>1.2.2.</t>
  </si>
  <si>
    <t>Приложение 3</t>
  </si>
  <si>
    <t>Приложение 4</t>
  </si>
  <si>
    <t xml:space="preserve">Приложение 5 </t>
  </si>
  <si>
    <t>к постановлению администрации Беломорского муниципального округа № 719 от 31.07.2026</t>
  </si>
  <si>
    <t>к постановлению администрации Беломорского муниципального округа  № 719 от 31.07.2026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</si>
</sst>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0" xfId="0" applyAlignment="1"/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7" xfId="0" applyBorder="1"/>
    <xf numFmtId="0" fontId="0" fillId="0" borderId="12" xfId="0" applyBorder="1"/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wrapText="1"/>
    </xf>
    <xf numFmtId="0" fontId="2" fillId="0" borderId="2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4" fontId="2" fillId="0" borderId="2" xfId="0" applyNumberFormat="1" applyFont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8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2" fillId="0" borderId="31" xfId="0" applyFont="1" applyBorder="1" applyAlignment="1">
      <alignment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7" fillId="3" borderId="5" xfId="0" applyFont="1" applyFill="1" applyBorder="1" applyAlignment="1">
      <alignment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0" fillId="0" borderId="50" xfId="0" applyBorder="1" applyAlignment="1">
      <alignment wrapText="1"/>
    </xf>
    <xf numFmtId="0" fontId="6" fillId="0" borderId="50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51" xfId="0" applyFont="1" applyFill="1" applyBorder="1" applyAlignment="1">
      <alignment wrapText="1"/>
    </xf>
    <xf numFmtId="0" fontId="2" fillId="0" borderId="47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5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40" xfId="0" applyFont="1" applyBorder="1" applyAlignment="1">
      <alignment horizontal="center" vertical="center" wrapText="1"/>
    </xf>
    <xf numFmtId="14" fontId="2" fillId="0" borderId="21" xfId="0" applyNumberFormat="1" applyFont="1" applyBorder="1" applyAlignment="1">
      <alignment vertical="top" wrapText="1"/>
    </xf>
    <xf numFmtId="0" fontId="2" fillId="0" borderId="4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top" wrapText="1"/>
    </xf>
    <xf numFmtId="0" fontId="7" fillId="3" borderId="53" xfId="0" applyFont="1" applyFill="1" applyBorder="1" applyAlignment="1">
      <alignment vertical="top" wrapText="1"/>
    </xf>
    <xf numFmtId="0" fontId="2" fillId="0" borderId="54" xfId="0" applyFont="1" applyBorder="1" applyAlignment="1">
      <alignment horizontal="center" vertical="top" wrapText="1"/>
    </xf>
    <xf numFmtId="0" fontId="7" fillId="0" borderId="37" xfId="0" applyFont="1" applyBorder="1" applyAlignment="1">
      <alignment vertical="top" wrapText="1"/>
    </xf>
    <xf numFmtId="4" fontId="7" fillId="0" borderId="37" xfId="0" applyNumberFormat="1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7" xfId="0" applyFont="1" applyFill="1" applyBorder="1" applyAlignment="1">
      <alignment vertical="top" wrapText="1"/>
    </xf>
    <xf numFmtId="0" fontId="2" fillId="0" borderId="4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7" fillId="6" borderId="42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4" fontId="7" fillId="5" borderId="37" xfId="0" applyNumberFormat="1" applyFont="1" applyFill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center" vertical="center" wrapText="1"/>
    </xf>
    <xf numFmtId="0" fontId="7" fillId="5" borderId="36" xfId="0" applyFont="1" applyFill="1" applyBorder="1" applyAlignment="1">
      <alignment vertical="top" wrapText="1"/>
    </xf>
    <xf numFmtId="0" fontId="7" fillId="5" borderId="37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/>
    <xf numFmtId="0" fontId="2" fillId="5" borderId="1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15" fillId="0" borderId="12" xfId="0" applyFont="1" applyBorder="1" applyAlignment="1">
      <alignment vertical="top" wrapText="1"/>
    </xf>
    <xf numFmtId="0" fontId="10" fillId="0" borderId="2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top" wrapText="1"/>
    </xf>
    <xf numFmtId="0" fontId="2" fillId="0" borderId="56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vertical="top" wrapText="1"/>
    </xf>
    <xf numFmtId="0" fontId="2" fillId="0" borderId="57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" fontId="2" fillId="0" borderId="37" xfId="0" applyNumberFormat="1" applyFont="1" applyBorder="1" applyAlignment="1">
      <alignment horizontal="center" vertical="top" wrapText="1"/>
    </xf>
    <xf numFmtId="0" fontId="11" fillId="0" borderId="56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36" xfId="0" applyFont="1" applyBorder="1" applyAlignment="1">
      <alignment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left" wrapText="1"/>
    </xf>
    <xf numFmtId="0" fontId="1" fillId="3" borderId="42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left" vertical="top"/>
    </xf>
    <xf numFmtId="0" fontId="2" fillId="0" borderId="59" xfId="0" applyFont="1" applyBorder="1" applyAlignment="1">
      <alignment horizontal="center" vertical="top" wrapText="1"/>
    </xf>
    <xf numFmtId="0" fontId="7" fillId="3" borderId="45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wrapText="1"/>
    </xf>
    <xf numFmtId="0" fontId="7" fillId="2" borderId="19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46" xfId="0" applyFont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8" xfId="0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8" xfId="0" applyBorder="1" applyAlignment="1">
      <alignment horizontal="center" vertical="center" wrapText="1"/>
    </xf>
    <xf numFmtId="0" fontId="7" fillId="3" borderId="44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45" xfId="0" applyFont="1" applyFill="1" applyBorder="1" applyAlignment="1">
      <alignment horizontal="left" vertical="top" wrapText="1"/>
    </xf>
    <xf numFmtId="0" fontId="7" fillId="4" borderId="35" xfId="0" applyFont="1" applyFill="1" applyBorder="1" applyAlignment="1">
      <alignment vertical="top" wrapText="1"/>
    </xf>
    <xf numFmtId="0" fontId="0" fillId="4" borderId="36" xfId="0" applyFill="1" applyBorder="1" applyAlignment="1">
      <alignment wrapText="1"/>
    </xf>
    <xf numFmtId="0" fontId="0" fillId="4" borderId="37" xfId="0" applyFill="1" applyBorder="1" applyAlignment="1">
      <alignment wrapText="1"/>
    </xf>
    <xf numFmtId="0" fontId="7" fillId="3" borderId="39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wrapText="1"/>
    </xf>
    <xf numFmtId="0" fontId="1" fillId="3" borderId="18" xfId="0" applyFont="1" applyFill="1" applyBorder="1" applyAlignment="1">
      <alignment horizontal="left" wrapText="1"/>
    </xf>
    <xf numFmtId="0" fontId="7" fillId="4" borderId="15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7" fillId="3" borderId="12" xfId="0" applyFont="1" applyFill="1" applyBorder="1" applyAlignment="1">
      <alignment horizontal="left" vertical="top" wrapText="1"/>
    </xf>
    <xf numFmtId="0" fontId="7" fillId="4" borderId="36" xfId="0" applyFont="1" applyFill="1" applyBorder="1" applyAlignment="1">
      <alignment vertical="top" wrapText="1"/>
    </xf>
    <xf numFmtId="0" fontId="7" fillId="4" borderId="37" xfId="0" applyFont="1" applyFill="1" applyBorder="1" applyAlignment="1">
      <alignment vertical="top" wrapText="1"/>
    </xf>
    <xf numFmtId="0" fontId="7" fillId="3" borderId="15" xfId="0" applyFont="1" applyFill="1" applyBorder="1" applyAlignment="1">
      <alignment horizontal="left" vertical="top" wrapText="1"/>
    </xf>
    <xf numFmtId="0" fontId="1" fillId="3" borderId="36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3"/>
  <sheetViews>
    <sheetView tabSelected="1" view="pageBreakPreview" zoomScaleSheetLayoutView="100" workbookViewId="0">
      <selection activeCell="N3" sqref="N3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6" width="9.140625" customWidth="1"/>
    <col min="17" max="17" width="7" customWidth="1"/>
  </cols>
  <sheetData>
    <row r="1" spans="2:17">
      <c r="N1" s="213" t="s">
        <v>106</v>
      </c>
      <c r="O1" s="213"/>
      <c r="P1" s="213"/>
      <c r="Q1" s="213"/>
    </row>
    <row r="2" spans="2:17" ht="52.5" customHeight="1">
      <c r="N2" s="214" t="s">
        <v>109</v>
      </c>
      <c r="O2" s="214"/>
      <c r="P2" s="214"/>
      <c r="Q2" s="214"/>
    </row>
    <row r="4" spans="2:17" ht="15.75">
      <c r="E4" s="11"/>
      <c r="H4" s="21" t="s">
        <v>19</v>
      </c>
      <c r="I4" s="11"/>
      <c r="J4" s="11"/>
      <c r="K4" s="11"/>
      <c r="L4" s="11"/>
      <c r="M4" s="11"/>
      <c r="N4" s="11"/>
      <c r="O4" s="11"/>
      <c r="P4" s="11"/>
      <c r="Q4" s="11"/>
    </row>
    <row r="5" spans="2:17" ht="15.75">
      <c r="E5" s="11"/>
      <c r="H5" s="5"/>
      <c r="I5" s="11"/>
      <c r="J5" s="11"/>
      <c r="K5" s="11"/>
      <c r="L5" s="11"/>
      <c r="M5" s="11"/>
      <c r="N5" s="67" t="s">
        <v>76</v>
      </c>
      <c r="O5" s="11"/>
      <c r="P5" s="11"/>
      <c r="Q5" s="11"/>
    </row>
    <row r="7" spans="2:17" ht="18" customHeight="1" thickBot="1">
      <c r="B7" s="72" t="s">
        <v>1</v>
      </c>
      <c r="C7" s="176" t="s">
        <v>34</v>
      </c>
      <c r="D7" s="179" t="s">
        <v>35</v>
      </c>
      <c r="E7" s="188" t="s">
        <v>36</v>
      </c>
      <c r="F7" s="189"/>
      <c r="G7" s="201" t="s">
        <v>37</v>
      </c>
      <c r="H7" s="202"/>
      <c r="I7" s="202"/>
      <c r="J7" s="192" t="s">
        <v>3</v>
      </c>
      <c r="K7" s="193"/>
      <c r="L7" s="193"/>
      <c r="M7" s="193"/>
      <c r="N7" s="193"/>
      <c r="O7" s="193"/>
      <c r="P7" s="193"/>
      <c r="Q7" s="194"/>
    </row>
    <row r="8" spans="2:17" ht="62.25" customHeight="1">
      <c r="B8" s="73" t="s">
        <v>2</v>
      </c>
      <c r="C8" s="177"/>
      <c r="D8" s="180"/>
      <c r="E8" s="190"/>
      <c r="F8" s="191"/>
      <c r="G8" s="195" t="s">
        <v>4</v>
      </c>
      <c r="H8" s="209" t="s">
        <v>38</v>
      </c>
      <c r="I8" s="210"/>
      <c r="J8" s="186">
        <v>2026</v>
      </c>
      <c r="K8" s="186">
        <v>2027</v>
      </c>
      <c r="L8" s="186">
        <v>2028</v>
      </c>
      <c r="M8" s="186">
        <v>2029</v>
      </c>
      <c r="N8" s="186">
        <v>2030</v>
      </c>
      <c r="O8" s="186">
        <v>2031</v>
      </c>
      <c r="P8" s="186">
        <v>2032</v>
      </c>
      <c r="Q8" s="197">
        <v>2033</v>
      </c>
    </row>
    <row r="9" spans="2:17" ht="15.75" customHeight="1" thickBot="1">
      <c r="B9" s="74"/>
      <c r="C9" s="178"/>
      <c r="D9" s="181"/>
      <c r="E9" s="199"/>
      <c r="F9" s="200"/>
      <c r="G9" s="196"/>
      <c r="H9" s="211"/>
      <c r="I9" s="212"/>
      <c r="J9" s="187"/>
      <c r="K9" s="187"/>
      <c r="L9" s="187"/>
      <c r="M9" s="187"/>
      <c r="N9" s="187"/>
      <c r="O9" s="187"/>
      <c r="P9" s="187"/>
      <c r="Q9" s="198"/>
    </row>
    <row r="10" spans="2:17" ht="15.75" thickBot="1">
      <c r="B10" s="75">
        <v>1</v>
      </c>
      <c r="C10" s="40">
        <v>2</v>
      </c>
      <c r="D10" s="40">
        <v>3</v>
      </c>
      <c r="E10" s="207">
        <v>4</v>
      </c>
      <c r="F10" s="208"/>
      <c r="G10" s="41">
        <v>5</v>
      </c>
      <c r="H10" s="207">
        <v>6</v>
      </c>
      <c r="I10" s="208"/>
      <c r="J10" s="41">
        <v>7</v>
      </c>
      <c r="K10" s="41">
        <v>8</v>
      </c>
      <c r="L10" s="41">
        <v>9</v>
      </c>
      <c r="M10" s="41">
        <v>10</v>
      </c>
      <c r="N10" s="41">
        <v>11</v>
      </c>
      <c r="O10" s="41">
        <v>12</v>
      </c>
      <c r="P10" s="41">
        <v>13</v>
      </c>
      <c r="Q10" s="76">
        <v>14</v>
      </c>
    </row>
    <row r="11" spans="2:17" ht="22.5" customHeight="1">
      <c r="B11" s="77" t="s">
        <v>6</v>
      </c>
      <c r="C11" s="182" t="s">
        <v>87</v>
      </c>
      <c r="D11" s="183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5"/>
    </row>
    <row r="12" spans="2:17" ht="108" customHeight="1" thickBot="1">
      <c r="B12" s="127" t="s">
        <v>43</v>
      </c>
      <c r="C12" s="12" t="s">
        <v>88</v>
      </c>
      <c r="D12" s="128" t="s">
        <v>85</v>
      </c>
      <c r="E12" s="159" t="s">
        <v>89</v>
      </c>
      <c r="F12" s="160"/>
      <c r="G12" s="106">
        <v>0</v>
      </c>
      <c r="H12" s="161">
        <v>2025</v>
      </c>
      <c r="I12" s="162"/>
      <c r="J12" s="106">
        <v>0</v>
      </c>
      <c r="K12" s="107">
        <v>0</v>
      </c>
      <c r="L12" s="106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</row>
    <row r="13" spans="2:17" ht="109.5" customHeight="1" thickBot="1">
      <c r="B13" s="127" t="s">
        <v>20</v>
      </c>
      <c r="C13" s="12" t="s">
        <v>90</v>
      </c>
      <c r="D13" s="122" t="s">
        <v>85</v>
      </c>
      <c r="E13" s="159" t="s">
        <v>89</v>
      </c>
      <c r="F13" s="160"/>
      <c r="G13" s="106">
        <v>2</v>
      </c>
      <c r="H13" s="161">
        <v>2024</v>
      </c>
      <c r="I13" s="162"/>
      <c r="J13" s="143">
        <v>4</v>
      </c>
      <c r="K13" s="144">
        <v>0</v>
      </c>
      <c r="L13" s="144">
        <v>0</v>
      </c>
      <c r="M13" s="144">
        <v>0</v>
      </c>
      <c r="N13" s="107">
        <v>0</v>
      </c>
      <c r="O13" s="107">
        <v>0</v>
      </c>
      <c r="P13" s="107">
        <v>0</v>
      </c>
      <c r="Q13" s="107">
        <v>0</v>
      </c>
    </row>
    <row r="14" spans="2:17" ht="86.25" hidden="1" customHeight="1" thickBot="1">
      <c r="B14" s="130"/>
      <c r="C14" s="138"/>
      <c r="D14" s="131"/>
      <c r="E14" s="159"/>
      <c r="F14" s="160"/>
      <c r="G14" s="125"/>
      <c r="H14" s="161"/>
      <c r="I14" s="162"/>
      <c r="J14" s="136"/>
      <c r="K14" s="137"/>
      <c r="L14" s="137"/>
      <c r="M14" s="137"/>
      <c r="N14" s="126"/>
      <c r="O14" s="126"/>
      <c r="P14" s="126"/>
      <c r="Q14" s="126"/>
    </row>
    <row r="15" spans="2:17" ht="90" hidden="1" customHeight="1" thickBot="1">
      <c r="B15" s="35"/>
      <c r="C15" s="139"/>
      <c r="D15" s="131"/>
      <c r="E15" s="159"/>
      <c r="F15" s="160"/>
      <c r="G15" s="125"/>
      <c r="H15" s="161"/>
      <c r="I15" s="162"/>
      <c r="J15" s="136"/>
      <c r="K15" s="137"/>
      <c r="L15" s="137"/>
      <c r="M15" s="137"/>
      <c r="N15" s="126"/>
      <c r="O15" s="126"/>
      <c r="P15" s="126"/>
      <c r="Q15" s="126"/>
    </row>
    <row r="16" spans="2:17" ht="90" hidden="1" customHeight="1" thickBot="1">
      <c r="B16" s="130"/>
      <c r="C16" s="135"/>
      <c r="D16" s="131"/>
      <c r="E16" s="159"/>
      <c r="F16" s="160"/>
      <c r="G16" s="125"/>
      <c r="H16" s="161"/>
      <c r="I16" s="162"/>
      <c r="J16" s="136"/>
      <c r="K16" s="137"/>
      <c r="L16" s="137"/>
      <c r="M16" s="137"/>
      <c r="N16" s="126"/>
      <c r="O16" s="126"/>
      <c r="P16" s="126"/>
      <c r="Q16" s="126"/>
    </row>
    <row r="17" spans="2:19" ht="101.25" hidden="1" customHeight="1" thickBot="1">
      <c r="B17" s="35"/>
      <c r="C17" s="134"/>
      <c r="D17" s="131"/>
      <c r="E17" s="159"/>
      <c r="F17" s="160"/>
      <c r="G17" s="106"/>
      <c r="H17" s="161"/>
      <c r="I17" s="162"/>
      <c r="J17" s="106"/>
      <c r="K17" s="106"/>
      <c r="L17" s="106"/>
      <c r="M17" s="106"/>
      <c r="N17" s="106"/>
      <c r="O17" s="106"/>
      <c r="P17" s="106"/>
      <c r="Q17" s="106"/>
    </row>
    <row r="18" spans="2:19" ht="120.75" hidden="1" customHeight="1" thickBot="1">
      <c r="B18" s="35"/>
      <c r="C18" s="134"/>
      <c r="D18" s="133"/>
      <c r="E18" s="159"/>
      <c r="F18" s="160"/>
      <c r="G18" s="106"/>
      <c r="H18" s="161"/>
      <c r="I18" s="162"/>
      <c r="J18" s="106"/>
      <c r="K18" s="106"/>
      <c r="L18" s="106"/>
      <c r="M18" s="106"/>
      <c r="N18" s="106"/>
      <c r="O18" s="106"/>
      <c r="P18" s="106"/>
      <c r="Q18" s="106"/>
    </row>
    <row r="19" spans="2:19" ht="98.25" hidden="1" customHeight="1">
      <c r="B19" s="100" t="s">
        <v>56</v>
      </c>
      <c r="C19" s="28"/>
      <c r="D19" s="97"/>
      <c r="E19" s="163"/>
      <c r="F19" s="164"/>
      <c r="G19" s="35"/>
      <c r="H19" s="163"/>
      <c r="I19" s="168"/>
      <c r="J19" s="47"/>
      <c r="K19" s="47"/>
      <c r="L19" s="47"/>
      <c r="M19" s="47"/>
      <c r="N19" s="47"/>
      <c r="O19" s="47"/>
      <c r="P19" s="47"/>
      <c r="Q19" s="47"/>
    </row>
    <row r="20" spans="2:19" ht="83.25" hidden="1" customHeight="1">
      <c r="B20" s="100" t="s">
        <v>57</v>
      </c>
      <c r="C20" s="28"/>
      <c r="D20" s="121"/>
      <c r="E20" s="163"/>
      <c r="F20" s="164"/>
      <c r="G20" s="35"/>
      <c r="H20" s="163"/>
      <c r="I20" s="168"/>
      <c r="J20" s="47"/>
      <c r="K20" s="47"/>
      <c r="L20" s="47"/>
      <c r="M20" s="47"/>
      <c r="N20" s="47"/>
      <c r="O20" s="47"/>
      <c r="P20" s="47"/>
      <c r="Q20" s="47"/>
    </row>
    <row r="21" spans="2:19" ht="69.75" hidden="1" customHeight="1" thickBot="1">
      <c r="B21" s="117" t="s">
        <v>58</v>
      </c>
      <c r="C21" s="120"/>
      <c r="D21" s="118"/>
      <c r="E21" s="159"/>
      <c r="F21" s="160"/>
      <c r="G21" s="47"/>
      <c r="H21" s="159"/>
      <c r="I21" s="165"/>
      <c r="J21" s="106"/>
      <c r="K21" s="107"/>
      <c r="L21" s="106"/>
      <c r="M21" s="107"/>
      <c r="N21" s="107"/>
      <c r="O21" s="107"/>
      <c r="P21" s="107"/>
      <c r="Q21" s="107"/>
      <c r="R21" s="116"/>
      <c r="S21" s="116"/>
    </row>
    <row r="22" spans="2:19" ht="81.75" hidden="1" customHeight="1">
      <c r="B22" s="100" t="s">
        <v>59</v>
      </c>
      <c r="C22" s="105"/>
      <c r="D22" s="99"/>
      <c r="E22" s="166"/>
      <c r="F22" s="167"/>
      <c r="G22" s="119"/>
      <c r="H22" s="166"/>
      <c r="I22" s="206"/>
      <c r="J22" s="47"/>
      <c r="K22" s="47"/>
      <c r="L22" s="47"/>
      <c r="M22" s="47"/>
      <c r="N22" s="47"/>
      <c r="O22" s="47"/>
      <c r="P22" s="47"/>
      <c r="Q22" s="47"/>
    </row>
    <row r="23" spans="2:19" ht="103.5" hidden="1" customHeight="1" thickBot="1">
      <c r="B23" s="95" t="s">
        <v>59</v>
      </c>
      <c r="C23" s="43"/>
      <c r="D23" s="63" t="s">
        <v>49</v>
      </c>
      <c r="E23" s="173"/>
      <c r="F23" s="174"/>
      <c r="G23" s="78"/>
      <c r="H23" s="173"/>
      <c r="I23" s="175"/>
      <c r="J23" s="70"/>
      <c r="K23" s="66"/>
      <c r="L23" s="70"/>
      <c r="M23" s="66"/>
      <c r="N23" s="71"/>
      <c r="O23" s="29"/>
      <c r="P23" s="30"/>
      <c r="Q23" s="29"/>
    </row>
    <row r="24" spans="2:19" ht="114.75" hidden="1" customHeight="1">
      <c r="B24" s="94" t="s">
        <v>60</v>
      </c>
      <c r="C24" s="44"/>
      <c r="D24" s="64" t="s">
        <v>49</v>
      </c>
      <c r="E24" s="166"/>
      <c r="F24" s="167"/>
      <c r="G24" s="46"/>
      <c r="H24" s="163"/>
      <c r="I24" s="168"/>
      <c r="J24" s="46"/>
      <c r="K24" s="35"/>
      <c r="L24" s="46"/>
      <c r="M24" s="35"/>
      <c r="N24" s="65"/>
      <c r="O24" s="29"/>
      <c r="P24" s="30"/>
      <c r="Q24" s="29"/>
    </row>
    <row r="25" spans="2:19" ht="168" hidden="1" customHeight="1">
      <c r="B25" s="95" t="s">
        <v>61</v>
      </c>
      <c r="C25" s="28"/>
      <c r="D25" s="64" t="s">
        <v>49</v>
      </c>
      <c r="E25" s="163"/>
      <c r="F25" s="164"/>
      <c r="G25" s="35"/>
      <c r="H25" s="163"/>
      <c r="I25" s="168"/>
      <c r="J25" s="35"/>
      <c r="K25" s="35"/>
      <c r="L25" s="35"/>
      <c r="M25" s="35"/>
      <c r="N25" s="35"/>
      <c r="O25" s="81"/>
      <c r="P25" s="30"/>
      <c r="Q25" s="29"/>
    </row>
    <row r="26" spans="2:19" ht="179.25" hidden="1" customHeight="1" thickBot="1">
      <c r="B26" s="95" t="s">
        <v>77</v>
      </c>
      <c r="C26" s="44"/>
      <c r="D26" s="64" t="s">
        <v>49</v>
      </c>
      <c r="E26" s="163"/>
      <c r="F26" s="164"/>
      <c r="G26" s="82"/>
      <c r="H26" s="163"/>
      <c r="I26" s="168"/>
      <c r="J26" s="82"/>
      <c r="K26" s="82"/>
      <c r="L26" s="82"/>
      <c r="M26" s="82"/>
      <c r="N26" s="65"/>
      <c r="O26" s="81"/>
      <c r="P26" s="30"/>
      <c r="Q26" s="29"/>
    </row>
    <row r="27" spans="2:19" ht="33" hidden="1" customHeight="1" thickBot="1">
      <c r="B27" s="69"/>
      <c r="C27" s="169" t="s">
        <v>82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1"/>
      <c r="P27" s="171"/>
      <c r="Q27" s="172"/>
    </row>
    <row r="28" spans="2:19" ht="45" hidden="1" customHeight="1" thickBot="1">
      <c r="B28" s="68"/>
      <c r="C28" s="44"/>
      <c r="D28" s="114"/>
      <c r="E28" s="159"/>
      <c r="F28" s="160"/>
      <c r="G28" s="106"/>
      <c r="H28" s="161"/>
      <c r="I28" s="162"/>
      <c r="J28" s="106"/>
      <c r="K28" s="107"/>
      <c r="L28" s="106"/>
      <c r="M28" s="107"/>
      <c r="N28" s="107"/>
      <c r="O28" s="107"/>
      <c r="P28" s="107"/>
      <c r="Q28" s="107"/>
    </row>
    <row r="29" spans="2:19" ht="48" hidden="1" customHeight="1" thickBot="1">
      <c r="B29" s="68"/>
      <c r="C29" s="44"/>
      <c r="D29" s="49"/>
      <c r="E29" s="163"/>
      <c r="F29" s="164"/>
      <c r="G29" s="46"/>
      <c r="H29" s="173"/>
      <c r="I29" s="175"/>
      <c r="J29" s="35"/>
      <c r="K29" s="46"/>
      <c r="L29" s="35"/>
      <c r="M29" s="46"/>
      <c r="N29" s="35"/>
      <c r="O29" s="35"/>
      <c r="P29" s="35"/>
      <c r="Q29" s="35"/>
    </row>
    <row r="30" spans="2:19" ht="35.25" hidden="1" customHeight="1" thickBot="1">
      <c r="B30" s="68"/>
      <c r="C30" s="44"/>
      <c r="D30" s="63"/>
      <c r="E30" s="159"/>
      <c r="F30" s="160"/>
      <c r="G30" s="106"/>
      <c r="H30" s="161"/>
      <c r="I30" s="162"/>
      <c r="J30" s="106"/>
      <c r="K30" s="107"/>
      <c r="L30" s="106"/>
      <c r="M30" s="107"/>
      <c r="N30" s="107"/>
      <c r="O30" s="107"/>
      <c r="P30" s="107"/>
      <c r="Q30" s="107"/>
    </row>
    <row r="31" spans="2:19" ht="36" hidden="1" customHeight="1">
      <c r="B31" s="68"/>
      <c r="C31" s="44"/>
      <c r="D31" s="113"/>
      <c r="E31" s="163"/>
      <c r="F31" s="164"/>
      <c r="G31" s="47"/>
      <c r="H31" s="159"/>
      <c r="I31" s="165"/>
      <c r="J31" s="47"/>
      <c r="K31" s="47"/>
      <c r="L31" s="47"/>
      <c r="M31" s="47"/>
      <c r="N31" s="47"/>
      <c r="O31" s="47"/>
      <c r="P31" s="47"/>
      <c r="Q31" s="47"/>
    </row>
    <row r="32" spans="2:19" ht="38.25" hidden="1" customHeight="1" thickBot="1">
      <c r="B32" s="68"/>
      <c r="C32" s="44"/>
      <c r="D32" s="97"/>
      <c r="E32" s="159"/>
      <c r="F32" s="160"/>
      <c r="G32" s="106"/>
      <c r="H32" s="161"/>
      <c r="I32" s="162"/>
      <c r="J32" s="106"/>
      <c r="K32" s="107"/>
      <c r="L32" s="106"/>
      <c r="M32" s="107"/>
      <c r="N32" s="107"/>
      <c r="O32" s="107"/>
      <c r="P32" s="107"/>
      <c r="Q32" s="107"/>
    </row>
    <row r="33" spans="2:17" ht="166.5" hidden="1" customHeight="1" thickBot="1">
      <c r="B33" s="45"/>
      <c r="C33" s="108"/>
      <c r="D33" s="98"/>
      <c r="E33" s="203"/>
      <c r="F33" s="204"/>
      <c r="G33" s="50"/>
      <c r="H33" s="203"/>
      <c r="I33" s="205"/>
      <c r="J33" s="50"/>
      <c r="K33" s="109"/>
      <c r="L33" s="50"/>
      <c r="M33" s="109"/>
      <c r="N33" s="109"/>
      <c r="O33" s="36"/>
      <c r="P33" s="36"/>
      <c r="Q33" s="42"/>
    </row>
  </sheetData>
  <mergeCells count="64">
    <mergeCell ref="H8:I9"/>
    <mergeCell ref="E21:F21"/>
    <mergeCell ref="H21:I21"/>
    <mergeCell ref="N1:Q1"/>
    <mergeCell ref="N2:Q2"/>
    <mergeCell ref="E14:F14"/>
    <mergeCell ref="H14:I14"/>
    <mergeCell ref="E15:F15"/>
    <mergeCell ref="H15:I15"/>
    <mergeCell ref="E22:F22"/>
    <mergeCell ref="H22:I22"/>
    <mergeCell ref="E10:F10"/>
    <mergeCell ref="H10:I10"/>
    <mergeCell ref="E18:F18"/>
    <mergeCell ref="E19:F19"/>
    <mergeCell ref="H19:I19"/>
    <mergeCell ref="E20:F20"/>
    <mergeCell ref="H20:I20"/>
    <mergeCell ref="E12:F12"/>
    <mergeCell ref="H12:I12"/>
    <mergeCell ref="E17:F17"/>
    <mergeCell ref="H17:I17"/>
    <mergeCell ref="E16:F16"/>
    <mergeCell ref="H16:I16"/>
    <mergeCell ref="E33:F33"/>
    <mergeCell ref="H33:I33"/>
    <mergeCell ref="H29:I29"/>
    <mergeCell ref="H32:I32"/>
    <mergeCell ref="E29:F29"/>
    <mergeCell ref="E32:F32"/>
    <mergeCell ref="E30:F30"/>
    <mergeCell ref="H30:I30"/>
    <mergeCell ref="C7:C9"/>
    <mergeCell ref="D7:D9"/>
    <mergeCell ref="C11:Q11"/>
    <mergeCell ref="N8:N9"/>
    <mergeCell ref="O8:O9"/>
    <mergeCell ref="P8:P9"/>
    <mergeCell ref="M8:M9"/>
    <mergeCell ref="L8:L9"/>
    <mergeCell ref="E7:F8"/>
    <mergeCell ref="K8:K9"/>
    <mergeCell ref="J7:Q7"/>
    <mergeCell ref="G8:G9"/>
    <mergeCell ref="Q8:Q9"/>
    <mergeCell ref="E9:F9"/>
    <mergeCell ref="G7:I7"/>
    <mergeCell ref="J8:J9"/>
    <mergeCell ref="E28:F28"/>
    <mergeCell ref="H28:I28"/>
    <mergeCell ref="E31:F31"/>
    <mergeCell ref="H31:I31"/>
    <mergeCell ref="E13:F13"/>
    <mergeCell ref="H13:I13"/>
    <mergeCell ref="H18:I18"/>
    <mergeCell ref="E24:F24"/>
    <mergeCell ref="H24:I24"/>
    <mergeCell ref="C27:Q27"/>
    <mergeCell ref="E25:F25"/>
    <mergeCell ref="H25:I25"/>
    <mergeCell ref="H26:I26"/>
    <mergeCell ref="E26:F26"/>
    <mergeCell ref="E23:F23"/>
    <mergeCell ref="H23:I23"/>
  </mergeCells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3"/>
  <sheetViews>
    <sheetView view="pageBreakPreview" zoomScaleSheetLayoutView="100" workbookViewId="0">
      <selection activeCell="D28" sqref="D28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4" width="7.140625" customWidth="1"/>
    <col min="15" max="15" width="8.140625" customWidth="1"/>
    <col min="16" max="16" width="7.5703125" customWidth="1"/>
    <col min="17" max="17" width="14.5703125" customWidth="1"/>
    <col min="19" max="19" width="8.7109375" customWidth="1"/>
    <col min="20" max="20" width="1.42578125" hidden="1" customWidth="1"/>
    <col min="21" max="23" width="9.140625" hidden="1" customWidth="1"/>
  </cols>
  <sheetData>
    <row r="1" spans="2:25">
      <c r="N1" s="213" t="s">
        <v>107</v>
      </c>
      <c r="O1" s="213"/>
      <c r="P1" s="213"/>
      <c r="Q1" s="213"/>
    </row>
    <row r="2" spans="2:25" ht="51.75" customHeight="1">
      <c r="N2" s="214" t="s">
        <v>110</v>
      </c>
      <c r="O2" s="214"/>
      <c r="P2" s="214"/>
      <c r="Q2" s="214"/>
    </row>
    <row r="4" spans="2:25" ht="15.75">
      <c r="B4" s="231" t="s">
        <v>53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2:25" ht="15.75">
      <c r="Q5" s="6" t="s">
        <v>8</v>
      </c>
    </row>
    <row r="6" spans="2:25" ht="15.75" thickBot="1"/>
    <row r="7" spans="2:25" ht="24.75" customHeight="1" thickBot="1">
      <c r="B7" s="195" t="s">
        <v>26</v>
      </c>
      <c r="C7" s="195" t="s">
        <v>22</v>
      </c>
      <c r="D7" s="195" t="s">
        <v>29</v>
      </c>
      <c r="E7" s="195" t="s">
        <v>30</v>
      </c>
      <c r="F7" s="195" t="s">
        <v>23</v>
      </c>
      <c r="G7" s="209" t="s">
        <v>31</v>
      </c>
      <c r="H7" s="218"/>
      <c r="I7" s="215" t="s">
        <v>24</v>
      </c>
      <c r="J7" s="216"/>
      <c r="K7" s="216"/>
      <c r="L7" s="216"/>
      <c r="M7" s="216"/>
      <c r="N7" s="216"/>
      <c r="O7" s="216"/>
      <c r="P7" s="216"/>
      <c r="Q7" s="225" t="s">
        <v>33</v>
      </c>
    </row>
    <row r="8" spans="2:25" ht="42.75" customHeight="1">
      <c r="B8" s="233"/>
      <c r="C8" s="217"/>
      <c r="D8" s="233"/>
      <c r="E8" s="217"/>
      <c r="F8" s="217"/>
      <c r="G8" s="195" t="s">
        <v>4</v>
      </c>
      <c r="H8" s="195" t="s">
        <v>32</v>
      </c>
      <c r="I8" s="219">
        <v>2026</v>
      </c>
      <c r="J8" s="219">
        <v>2027</v>
      </c>
      <c r="K8" s="219">
        <v>2028</v>
      </c>
      <c r="L8" s="219">
        <v>2029</v>
      </c>
      <c r="M8" s="219">
        <v>2030</v>
      </c>
      <c r="N8" s="219">
        <v>2031</v>
      </c>
      <c r="O8" s="219">
        <v>2032</v>
      </c>
      <c r="P8" s="223">
        <v>2033</v>
      </c>
      <c r="Q8" s="226"/>
    </row>
    <row r="9" spans="2:25" ht="91.5" customHeight="1" thickBot="1">
      <c r="B9" s="220"/>
      <c r="C9" s="187"/>
      <c r="D9" s="220"/>
      <c r="E9" s="187"/>
      <c r="F9" s="187"/>
      <c r="G9" s="196"/>
      <c r="H9" s="196"/>
      <c r="I9" s="220"/>
      <c r="J9" s="220"/>
      <c r="K9" s="220"/>
      <c r="L9" s="220"/>
      <c r="M9" s="220"/>
      <c r="N9" s="220"/>
      <c r="O9" s="220"/>
      <c r="P9" s="224"/>
      <c r="Q9" s="227"/>
    </row>
    <row r="10" spans="2:25" ht="27.75" customHeight="1" thickBot="1">
      <c r="B10" s="18">
        <v>1</v>
      </c>
      <c r="C10" s="222" t="s">
        <v>91</v>
      </c>
      <c r="D10" s="228"/>
      <c r="E10" s="229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30"/>
    </row>
    <row r="11" spans="2:25" ht="73.5" customHeight="1" thickBot="1">
      <c r="B11" s="32" t="s">
        <v>43</v>
      </c>
      <c r="C11" s="19" t="s">
        <v>94</v>
      </c>
      <c r="D11" s="123" t="s">
        <v>85</v>
      </c>
      <c r="E11" s="124" t="s">
        <v>92</v>
      </c>
      <c r="F11" s="19" t="s">
        <v>86</v>
      </c>
      <c r="G11" s="39">
        <v>0</v>
      </c>
      <c r="H11" s="39">
        <v>2025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141" t="s">
        <v>7</v>
      </c>
    </row>
    <row r="12" spans="2:25" ht="83.25" customHeight="1" thickBot="1">
      <c r="B12" s="32" t="s">
        <v>20</v>
      </c>
      <c r="C12" s="19" t="s">
        <v>93</v>
      </c>
      <c r="D12" s="123" t="s">
        <v>85</v>
      </c>
      <c r="E12" s="124" t="s">
        <v>92</v>
      </c>
      <c r="F12" s="19" t="s">
        <v>86</v>
      </c>
      <c r="G12" s="39">
        <v>100</v>
      </c>
      <c r="H12" s="39">
        <v>2024</v>
      </c>
      <c r="I12" s="39">
        <v>100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141" t="s">
        <v>20</v>
      </c>
    </row>
    <row r="13" spans="2:25" ht="230.25" hidden="1" customHeight="1" thickBot="1">
      <c r="B13" s="32"/>
      <c r="C13" s="19"/>
      <c r="D13" s="123"/>
      <c r="E13" s="124"/>
      <c r="F13" s="19"/>
      <c r="G13" s="38"/>
      <c r="H13" s="19"/>
      <c r="I13" s="38"/>
      <c r="J13" s="38"/>
      <c r="K13" s="38"/>
      <c r="L13" s="38"/>
      <c r="M13" s="38"/>
      <c r="N13" s="38"/>
      <c r="O13" s="38"/>
      <c r="P13" s="38"/>
      <c r="Q13" s="141"/>
    </row>
    <row r="14" spans="2:25" ht="256.5" hidden="1" customHeight="1" thickBot="1">
      <c r="B14" s="32"/>
      <c r="C14" s="19"/>
      <c r="D14" s="123"/>
      <c r="E14" s="124"/>
      <c r="F14" s="19"/>
      <c r="G14" s="38"/>
      <c r="H14" s="19"/>
      <c r="I14" s="38"/>
      <c r="J14" s="38"/>
      <c r="K14" s="38"/>
      <c r="L14" s="38"/>
      <c r="M14" s="38"/>
      <c r="N14" s="38"/>
      <c r="O14" s="38"/>
      <c r="P14" s="38"/>
      <c r="Q14" s="141"/>
    </row>
    <row r="15" spans="2:25" ht="259.5" hidden="1" customHeight="1" thickBot="1">
      <c r="B15" s="32"/>
      <c r="C15" s="80"/>
      <c r="D15" s="123"/>
      <c r="E15" s="124"/>
      <c r="F15" s="19"/>
      <c r="G15" s="38"/>
      <c r="H15" s="19"/>
      <c r="I15" s="38"/>
      <c r="J15" s="38"/>
      <c r="K15" s="38"/>
      <c r="L15" s="38"/>
      <c r="M15" s="38"/>
      <c r="N15" s="38"/>
      <c r="O15" s="38"/>
      <c r="P15" s="38"/>
      <c r="Q15" s="141"/>
      <c r="R15" s="79"/>
      <c r="S15" s="60"/>
      <c r="T15" s="60"/>
      <c r="U15" s="60"/>
      <c r="V15" s="60"/>
      <c r="W15" s="60"/>
      <c r="X15" s="60"/>
      <c r="Y15" s="60"/>
    </row>
    <row r="16" spans="2:25" ht="100.5" hidden="1" customHeight="1" thickBot="1">
      <c r="B16" s="20"/>
      <c r="C16" s="19"/>
      <c r="D16" s="123"/>
      <c r="E16" s="124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40"/>
      <c r="R16" s="79"/>
      <c r="S16" s="60"/>
      <c r="T16" s="60"/>
      <c r="U16" s="60"/>
      <c r="V16" s="60"/>
      <c r="W16" s="60"/>
      <c r="X16" s="60"/>
      <c r="Y16" s="60"/>
    </row>
    <row r="17" spans="2:25" ht="74.25" hidden="1" customHeight="1" thickBot="1">
      <c r="B17" s="20"/>
      <c r="C17" s="19"/>
      <c r="D17" s="123"/>
      <c r="E17" s="124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40"/>
      <c r="R17" s="79"/>
      <c r="S17" s="60"/>
      <c r="T17" s="60"/>
      <c r="U17" s="60"/>
      <c r="V17" s="60"/>
      <c r="W17" s="60"/>
      <c r="X17" s="60"/>
      <c r="Y17" s="60"/>
    </row>
    <row r="18" spans="2:25" ht="70.5" hidden="1" customHeight="1" thickBot="1">
      <c r="B18" s="20"/>
      <c r="C18" s="19"/>
      <c r="D18" s="123"/>
      <c r="E18" s="124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40"/>
    </row>
    <row r="19" spans="2:25" ht="36" hidden="1" customHeight="1" thickBot="1">
      <c r="B19" s="85"/>
      <c r="C19" s="222" t="s">
        <v>82</v>
      </c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2"/>
    </row>
    <row r="20" spans="2:25" ht="46.5" hidden="1" customHeight="1" thickBot="1">
      <c r="B20" s="32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2:25" ht="157.5" hidden="1" customHeight="1">
      <c r="B21" s="83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2"/>
    </row>
    <row r="22" spans="2:25" ht="30.75" hidden="1" customHeight="1" thickBot="1">
      <c r="B22" s="48"/>
      <c r="C22" s="169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221"/>
    </row>
    <row r="23" spans="2:25" ht="43.5" hidden="1" customHeight="1" thickBot="1">
      <c r="B23" s="32"/>
      <c r="C23" s="19"/>
      <c r="D23" s="19"/>
      <c r="E23" s="19"/>
      <c r="F23" s="19"/>
      <c r="G23" s="38"/>
      <c r="H23" s="19"/>
      <c r="I23" s="38"/>
      <c r="J23" s="38"/>
      <c r="K23" s="38"/>
      <c r="L23" s="38"/>
      <c r="M23" s="38"/>
      <c r="N23" s="38"/>
      <c r="O23" s="38"/>
      <c r="P23" s="38"/>
      <c r="Q23" s="19"/>
    </row>
  </sheetData>
  <mergeCells count="24">
    <mergeCell ref="N1:Q1"/>
    <mergeCell ref="N2:Q2"/>
    <mergeCell ref="C22:Q22"/>
    <mergeCell ref="C19:Q19"/>
    <mergeCell ref="P8:P9"/>
    <mergeCell ref="O8:O9"/>
    <mergeCell ref="J8:J9"/>
    <mergeCell ref="L8:L9"/>
    <mergeCell ref="M8:M9"/>
    <mergeCell ref="Q7:Q9"/>
    <mergeCell ref="C10:Q10"/>
    <mergeCell ref="B4:P4"/>
    <mergeCell ref="B7:B9"/>
    <mergeCell ref="C7:C9"/>
    <mergeCell ref="D7:D9"/>
    <mergeCell ref="E7:E9"/>
    <mergeCell ref="I7:P7"/>
    <mergeCell ref="F7:F9"/>
    <mergeCell ref="G7:H7"/>
    <mergeCell ref="G8:G9"/>
    <mergeCell ref="H8:H9"/>
    <mergeCell ref="I8:I9"/>
    <mergeCell ref="K8:K9"/>
    <mergeCell ref="N8:N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94"/>
  <sheetViews>
    <sheetView view="pageBreakPreview" zoomScaleSheetLayoutView="100" workbookViewId="0">
      <selection activeCell="L3" sqref="L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0.28515625" customWidth="1"/>
    <col min="13" max="13" width="10.42578125" customWidth="1"/>
    <col min="14" max="14" width="12.28515625" hidden="1" customWidth="1"/>
    <col min="15" max="15" width="15.28515625" customWidth="1"/>
    <col min="16" max="16" width="9.140625" customWidth="1"/>
  </cols>
  <sheetData>
    <row r="1" spans="2:15">
      <c r="L1" s="213" t="s">
        <v>108</v>
      </c>
      <c r="M1" s="213"/>
      <c r="N1" s="213"/>
      <c r="O1" s="213"/>
    </row>
    <row r="2" spans="2:15" ht="50.25" customHeight="1">
      <c r="L2" s="214" t="s">
        <v>109</v>
      </c>
      <c r="M2" s="214"/>
      <c r="N2" s="214"/>
      <c r="O2" s="214"/>
    </row>
    <row r="4" spans="2:15" ht="15.75">
      <c r="D4" s="1" t="s">
        <v>54</v>
      </c>
    </row>
    <row r="5" spans="2:15" ht="15.75">
      <c r="D5" s="1"/>
      <c r="O5" s="4" t="s">
        <v>18</v>
      </c>
    </row>
    <row r="6" spans="2:15" ht="15.75" thickBot="1"/>
    <row r="7" spans="2:15" ht="26.25" customHeight="1" thickBot="1">
      <c r="B7" s="195" t="s">
        <v>26</v>
      </c>
      <c r="C7" s="195" t="s">
        <v>62</v>
      </c>
      <c r="D7" s="195" t="s">
        <v>9</v>
      </c>
      <c r="E7" s="209" t="s">
        <v>39</v>
      </c>
      <c r="F7" s="218"/>
      <c r="G7" s="218"/>
      <c r="H7" s="218"/>
      <c r="I7" s="218"/>
      <c r="J7" s="218"/>
      <c r="K7" s="218"/>
      <c r="L7" s="218"/>
      <c r="M7" s="218"/>
      <c r="N7" s="218"/>
      <c r="O7" s="260"/>
    </row>
    <row r="8" spans="2:15" ht="24.75" customHeight="1">
      <c r="B8" s="233"/>
      <c r="C8" s="186"/>
      <c r="D8" s="233"/>
      <c r="E8" s="195">
        <v>2025</v>
      </c>
      <c r="F8" s="195">
        <v>2026</v>
      </c>
      <c r="G8" s="195">
        <v>2027</v>
      </c>
      <c r="H8" s="195">
        <v>2028</v>
      </c>
      <c r="I8" s="195">
        <v>2029</v>
      </c>
      <c r="J8" s="195">
        <v>2030</v>
      </c>
      <c r="K8" s="195">
        <v>2031</v>
      </c>
      <c r="L8" s="195">
        <v>2032</v>
      </c>
      <c r="M8" s="195">
        <v>2033</v>
      </c>
      <c r="N8" s="256" t="s">
        <v>5</v>
      </c>
      <c r="O8" s="258" t="s">
        <v>10</v>
      </c>
    </row>
    <row r="9" spans="2:15" ht="9" customHeight="1" thickBot="1">
      <c r="B9" s="220"/>
      <c r="C9" s="196"/>
      <c r="D9" s="220"/>
      <c r="E9" s="196"/>
      <c r="F9" s="196"/>
      <c r="G9" s="196"/>
      <c r="H9" s="196"/>
      <c r="I9" s="196"/>
      <c r="J9" s="196"/>
      <c r="K9" s="196"/>
      <c r="L9" s="196"/>
      <c r="M9" s="196"/>
      <c r="N9" s="257"/>
      <c r="O9" s="259"/>
    </row>
    <row r="10" spans="2:15" ht="18" customHeight="1" thickBot="1">
      <c r="B10" s="23">
        <v>1</v>
      </c>
      <c r="C10" s="26">
        <v>2</v>
      </c>
      <c r="D10" s="33">
        <v>3</v>
      </c>
      <c r="E10" s="13">
        <v>4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31">
        <v>10</v>
      </c>
      <c r="O10" s="61">
        <v>12</v>
      </c>
    </row>
    <row r="11" spans="2:15" ht="58.5" customHeight="1" thickBot="1">
      <c r="B11" s="254" t="s">
        <v>95</v>
      </c>
      <c r="C11" s="255"/>
      <c r="D11" s="59" t="s">
        <v>97</v>
      </c>
      <c r="E11" s="53">
        <f>E12+E13+E14+E15</f>
        <v>0</v>
      </c>
      <c r="F11" s="53">
        <f t="shared" ref="F11:M11" si="0">F12+F13+F14+F15</f>
        <v>3260.2999999999997</v>
      </c>
      <c r="G11" s="53">
        <f t="shared" si="0"/>
        <v>0</v>
      </c>
      <c r="H11" s="53">
        <f t="shared" si="0"/>
        <v>0</v>
      </c>
      <c r="I11" s="53">
        <f t="shared" si="0"/>
        <v>0</v>
      </c>
      <c r="J11" s="53">
        <f t="shared" si="0"/>
        <v>0</v>
      </c>
      <c r="K11" s="53">
        <f t="shared" si="0"/>
        <v>0</v>
      </c>
      <c r="L11" s="53">
        <f t="shared" si="0"/>
        <v>0</v>
      </c>
      <c r="M11" s="53">
        <f t="shared" si="0"/>
        <v>0</v>
      </c>
      <c r="N11" s="16"/>
      <c r="O11" s="62">
        <f>E11+F11+G11+H11+I11+J11+K11+L11+M11</f>
        <v>3260.2999999999997</v>
      </c>
    </row>
    <row r="12" spans="2:15" ht="21" customHeight="1" thickBot="1">
      <c r="B12" s="20"/>
      <c r="C12" s="8" t="s">
        <v>13</v>
      </c>
      <c r="D12" s="22" t="s">
        <v>17</v>
      </c>
      <c r="E12" s="52">
        <f t="shared" ref="E12:E13" si="1">E58+E77+E84+E91</f>
        <v>0</v>
      </c>
      <c r="F12" s="52">
        <f>F19+F26+F32+F38+F44</f>
        <v>0</v>
      </c>
      <c r="G12" s="52">
        <f t="shared" ref="G12:M12" si="2">G19+G26+G32+G38+G44</f>
        <v>0</v>
      </c>
      <c r="H12" s="52">
        <f t="shared" si="2"/>
        <v>0</v>
      </c>
      <c r="I12" s="52">
        <f t="shared" si="2"/>
        <v>0</v>
      </c>
      <c r="J12" s="52">
        <f t="shared" si="2"/>
        <v>0</v>
      </c>
      <c r="K12" s="52">
        <f t="shared" si="2"/>
        <v>0</v>
      </c>
      <c r="L12" s="52">
        <f t="shared" si="2"/>
        <v>0</v>
      </c>
      <c r="M12" s="52">
        <f t="shared" si="2"/>
        <v>0</v>
      </c>
      <c r="N12" s="3"/>
      <c r="O12" s="62">
        <f t="shared" ref="O12:O15" si="3">E12+F12+G12+H12+I12+J12</f>
        <v>0</v>
      </c>
    </row>
    <row r="13" spans="2:15" ht="33" customHeight="1" thickBot="1">
      <c r="B13" s="20"/>
      <c r="C13" s="8" t="s">
        <v>11</v>
      </c>
      <c r="D13" s="22" t="s">
        <v>17</v>
      </c>
      <c r="E13" s="52">
        <f t="shared" si="1"/>
        <v>0</v>
      </c>
      <c r="F13" s="52">
        <f>F20+F27+F33+F39+F45</f>
        <v>2568.1</v>
      </c>
      <c r="G13" s="52">
        <f t="shared" ref="G13:M15" si="4">G20+G27+G33+G39+G45</f>
        <v>0</v>
      </c>
      <c r="H13" s="52">
        <f t="shared" si="4"/>
        <v>0</v>
      </c>
      <c r="I13" s="52">
        <f t="shared" si="4"/>
        <v>0</v>
      </c>
      <c r="J13" s="52">
        <f t="shared" si="4"/>
        <v>0</v>
      </c>
      <c r="K13" s="52">
        <f t="shared" si="4"/>
        <v>0</v>
      </c>
      <c r="L13" s="52">
        <f t="shared" si="4"/>
        <v>0</v>
      </c>
      <c r="M13" s="52">
        <f t="shared" si="4"/>
        <v>0</v>
      </c>
      <c r="N13" s="3"/>
      <c r="O13" s="62">
        <f>E13+F13+G13+H13+I13+J13+K13+L13+M13</f>
        <v>2568.1</v>
      </c>
    </row>
    <row r="14" spans="2:15" ht="27" customHeight="1" thickBot="1">
      <c r="B14" s="20"/>
      <c r="C14" s="8" t="s">
        <v>14</v>
      </c>
      <c r="D14" s="22" t="s">
        <v>17</v>
      </c>
      <c r="E14" s="52">
        <f>E60+E79+E86+E93</f>
        <v>0</v>
      </c>
      <c r="F14" s="52">
        <f>F21+F28+F34+F40+F46</f>
        <v>352.2</v>
      </c>
      <c r="G14" s="52">
        <f t="shared" si="4"/>
        <v>0</v>
      </c>
      <c r="H14" s="52">
        <f t="shared" si="4"/>
        <v>0</v>
      </c>
      <c r="I14" s="52">
        <f t="shared" si="4"/>
        <v>0</v>
      </c>
      <c r="J14" s="52">
        <f t="shared" si="4"/>
        <v>0</v>
      </c>
      <c r="K14" s="52">
        <f t="shared" si="4"/>
        <v>0</v>
      </c>
      <c r="L14" s="52">
        <f t="shared" si="4"/>
        <v>0</v>
      </c>
      <c r="M14" s="52">
        <f t="shared" si="4"/>
        <v>0</v>
      </c>
      <c r="N14" s="3"/>
      <c r="O14" s="62">
        <f>E14+F14+G14+H14+I14+J14+K14+L14+M14</f>
        <v>352.2</v>
      </c>
    </row>
    <row r="15" spans="2:15" ht="27.75" customHeight="1" thickBot="1">
      <c r="B15" s="20"/>
      <c r="C15" s="8" t="s">
        <v>12</v>
      </c>
      <c r="D15" s="51" t="s">
        <v>17</v>
      </c>
      <c r="E15" s="52">
        <f>E61+E80+E87+E94</f>
        <v>0</v>
      </c>
      <c r="F15" s="52">
        <f>F22+F29+F35+F41+F47</f>
        <v>340</v>
      </c>
      <c r="G15" s="52">
        <f t="shared" si="4"/>
        <v>0</v>
      </c>
      <c r="H15" s="52">
        <f t="shared" si="4"/>
        <v>0</v>
      </c>
      <c r="I15" s="52">
        <f t="shared" si="4"/>
        <v>0</v>
      </c>
      <c r="J15" s="52">
        <f t="shared" si="4"/>
        <v>0</v>
      </c>
      <c r="K15" s="52">
        <f t="shared" si="4"/>
        <v>0</v>
      </c>
      <c r="L15" s="52">
        <f t="shared" si="4"/>
        <v>0</v>
      </c>
      <c r="M15" s="52">
        <f t="shared" si="4"/>
        <v>0</v>
      </c>
      <c r="N15" s="3"/>
      <c r="O15" s="62">
        <f t="shared" si="3"/>
        <v>340</v>
      </c>
    </row>
    <row r="16" spans="2:15" ht="24" customHeight="1">
      <c r="B16" s="24">
        <v>1</v>
      </c>
      <c r="C16" s="245" t="s">
        <v>102</v>
      </c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7"/>
    </row>
    <row r="17" spans="2:15" ht="45" customHeight="1" thickBot="1">
      <c r="B17" s="86" t="s">
        <v>7</v>
      </c>
      <c r="C17" s="87" t="s">
        <v>63</v>
      </c>
      <c r="D17" s="240" t="s">
        <v>96</v>
      </c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4"/>
    </row>
    <row r="18" spans="2:15" ht="46.5" customHeight="1" thickBot="1">
      <c r="B18" s="88" t="s">
        <v>27</v>
      </c>
      <c r="C18" s="89" t="s">
        <v>40</v>
      </c>
      <c r="D18" s="59" t="s">
        <v>98</v>
      </c>
      <c r="E18" s="90">
        <f>E50+E51+E52+E53</f>
        <v>0</v>
      </c>
      <c r="F18" s="90">
        <f>F21</f>
        <v>0</v>
      </c>
      <c r="G18" s="90">
        <f t="shared" ref="G18:M18" si="5">G21</f>
        <v>0</v>
      </c>
      <c r="H18" s="90">
        <f t="shared" si="5"/>
        <v>0</v>
      </c>
      <c r="I18" s="90">
        <f t="shared" si="5"/>
        <v>0</v>
      </c>
      <c r="J18" s="90">
        <f t="shared" si="5"/>
        <v>0</v>
      </c>
      <c r="K18" s="90">
        <f t="shared" si="5"/>
        <v>0</v>
      </c>
      <c r="L18" s="90">
        <f t="shared" si="5"/>
        <v>0</v>
      </c>
      <c r="M18" s="90">
        <f t="shared" si="5"/>
        <v>0</v>
      </c>
      <c r="N18" s="91"/>
      <c r="O18" s="96">
        <f>E18+F18+G18+H18+I18+J18+K18+L18+M18</f>
        <v>0</v>
      </c>
    </row>
    <row r="19" spans="2:15" ht="26.25" customHeight="1" thickBot="1">
      <c r="B19" s="20"/>
      <c r="C19" s="36" t="s">
        <v>13</v>
      </c>
      <c r="D19" s="129" t="s">
        <v>17</v>
      </c>
      <c r="E19" s="52">
        <f t="shared" ref="E19:M19" si="6">E63+E78+E85+E92</f>
        <v>0</v>
      </c>
      <c r="F19" s="52">
        <f t="shared" si="6"/>
        <v>0</v>
      </c>
      <c r="G19" s="52">
        <f t="shared" si="6"/>
        <v>0</v>
      </c>
      <c r="H19" s="52">
        <f t="shared" si="6"/>
        <v>0</v>
      </c>
      <c r="I19" s="52">
        <f t="shared" si="6"/>
        <v>0</v>
      </c>
      <c r="J19" s="52">
        <f t="shared" si="6"/>
        <v>0</v>
      </c>
      <c r="K19" s="52">
        <f t="shared" si="6"/>
        <v>0</v>
      </c>
      <c r="L19" s="52">
        <f t="shared" si="6"/>
        <v>0</v>
      </c>
      <c r="M19" s="52">
        <f t="shared" si="6"/>
        <v>0</v>
      </c>
      <c r="N19" s="19"/>
      <c r="O19" s="62">
        <f t="shared" ref="O19:O20" si="7">E19+F19+G19+H19+I19+J19</f>
        <v>0</v>
      </c>
    </row>
    <row r="20" spans="2:15" ht="34.5" customHeight="1" thickBot="1">
      <c r="B20" s="20"/>
      <c r="C20" s="36" t="s">
        <v>11</v>
      </c>
      <c r="D20" s="129" t="s">
        <v>17</v>
      </c>
      <c r="E20" s="52">
        <f t="shared" ref="E20:M21" si="8">E64+E79+E86+E93</f>
        <v>0</v>
      </c>
      <c r="F20" s="52">
        <f t="shared" si="8"/>
        <v>0</v>
      </c>
      <c r="G20" s="52">
        <f t="shared" si="8"/>
        <v>0</v>
      </c>
      <c r="H20" s="52">
        <f t="shared" si="8"/>
        <v>0</v>
      </c>
      <c r="I20" s="52">
        <f t="shared" si="8"/>
        <v>0</v>
      </c>
      <c r="J20" s="52">
        <f t="shared" si="8"/>
        <v>0</v>
      </c>
      <c r="K20" s="52">
        <f t="shared" si="8"/>
        <v>0</v>
      </c>
      <c r="L20" s="52">
        <f t="shared" si="8"/>
        <v>0</v>
      </c>
      <c r="M20" s="52">
        <f t="shared" si="8"/>
        <v>0</v>
      </c>
      <c r="N20" s="19"/>
      <c r="O20" s="62">
        <f t="shared" si="7"/>
        <v>0</v>
      </c>
    </row>
    <row r="21" spans="2:15" ht="26.25" customHeight="1" thickBot="1">
      <c r="B21" s="20"/>
      <c r="C21" s="36" t="s">
        <v>14</v>
      </c>
      <c r="D21" s="129" t="s">
        <v>17</v>
      </c>
      <c r="E21" s="52">
        <f t="shared" si="8"/>
        <v>0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19"/>
      <c r="O21" s="62">
        <f>E21+F21+G21+H21+I21+J21+K21+L21+M21</f>
        <v>0</v>
      </c>
    </row>
    <row r="22" spans="2:15" ht="22.5" customHeight="1" thickBot="1">
      <c r="B22" s="20"/>
      <c r="C22" s="36" t="s">
        <v>12</v>
      </c>
      <c r="D22" s="51" t="s">
        <v>17</v>
      </c>
      <c r="E22" s="52">
        <f t="shared" ref="E22:M22" si="9">E66+E81+E88+E95</f>
        <v>0</v>
      </c>
      <c r="F22" s="52">
        <f t="shared" si="9"/>
        <v>0</v>
      </c>
      <c r="G22" s="52">
        <f t="shared" si="9"/>
        <v>0</v>
      </c>
      <c r="H22" s="52">
        <f t="shared" si="9"/>
        <v>0</v>
      </c>
      <c r="I22" s="52">
        <f t="shared" si="9"/>
        <v>0</v>
      </c>
      <c r="J22" s="52">
        <f t="shared" si="9"/>
        <v>0</v>
      </c>
      <c r="K22" s="52">
        <f t="shared" si="9"/>
        <v>0</v>
      </c>
      <c r="L22" s="52">
        <f t="shared" si="9"/>
        <v>0</v>
      </c>
      <c r="M22" s="52">
        <f t="shared" si="9"/>
        <v>0</v>
      </c>
      <c r="N22" s="19"/>
      <c r="O22" s="62">
        <f t="shared" ref="O22" si="10">E22+F22+G22+H22+I22+J22</f>
        <v>0</v>
      </c>
    </row>
    <row r="23" spans="2:15" ht="31.5" customHeight="1" thickBot="1">
      <c r="B23" s="86" t="s">
        <v>64</v>
      </c>
      <c r="C23" s="157" t="s">
        <v>63</v>
      </c>
      <c r="D23" s="240" t="s">
        <v>104</v>
      </c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4"/>
    </row>
    <row r="24" spans="2:15" ht="21.75" customHeight="1">
      <c r="B24" s="156"/>
      <c r="C24" s="158"/>
      <c r="D24" s="155" t="s">
        <v>103</v>
      </c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2:15" ht="79.5" customHeight="1">
      <c r="B25" s="88" t="s">
        <v>25</v>
      </c>
      <c r="C25" s="147" t="s">
        <v>40</v>
      </c>
      <c r="D25" s="148" t="s">
        <v>99</v>
      </c>
      <c r="E25" s="90">
        <f>E56+E57+E58+E59</f>
        <v>0</v>
      </c>
      <c r="F25" s="90">
        <f>F26+F27+F28+F29</f>
        <v>2354.5</v>
      </c>
      <c r="G25" s="90">
        <f t="shared" ref="G25:M25" si="11">G26+G27+G28+G29</f>
        <v>0</v>
      </c>
      <c r="H25" s="90">
        <f t="shared" si="11"/>
        <v>0</v>
      </c>
      <c r="I25" s="90">
        <f t="shared" si="11"/>
        <v>0</v>
      </c>
      <c r="J25" s="90">
        <f t="shared" si="11"/>
        <v>0</v>
      </c>
      <c r="K25" s="90">
        <f t="shared" si="11"/>
        <v>0</v>
      </c>
      <c r="L25" s="90">
        <f t="shared" si="11"/>
        <v>0</v>
      </c>
      <c r="M25" s="90">
        <f t="shared" si="11"/>
        <v>0</v>
      </c>
      <c r="N25" s="91"/>
      <c r="O25" s="96">
        <f>F25+G25+H25+I25+J25+K25+L25+M25</f>
        <v>2354.5</v>
      </c>
    </row>
    <row r="26" spans="2:15" ht="21.75" customHeight="1" thickBot="1">
      <c r="B26" s="20"/>
      <c r="C26" s="36" t="s">
        <v>13</v>
      </c>
      <c r="D26" s="145" t="s">
        <v>17</v>
      </c>
      <c r="E26" s="52">
        <f t="shared" ref="E26:J26" si="12">E69+E84+E91+E98</f>
        <v>0</v>
      </c>
      <c r="F26" s="52">
        <f t="shared" si="12"/>
        <v>0</v>
      </c>
      <c r="G26" s="52">
        <f t="shared" si="12"/>
        <v>0</v>
      </c>
      <c r="H26" s="52">
        <f t="shared" si="12"/>
        <v>0</v>
      </c>
      <c r="I26" s="52">
        <f t="shared" si="12"/>
        <v>0</v>
      </c>
      <c r="J26" s="52">
        <f t="shared" si="12"/>
        <v>0</v>
      </c>
      <c r="K26" s="52">
        <f t="shared" ref="K26:M26" si="13">K69+K84+K91+K98</f>
        <v>0</v>
      </c>
      <c r="L26" s="52">
        <f t="shared" si="13"/>
        <v>0</v>
      </c>
      <c r="M26" s="52">
        <f t="shared" si="13"/>
        <v>0</v>
      </c>
      <c r="N26" s="19"/>
      <c r="O26" s="62">
        <f t="shared" ref="O26:O29" si="14">E26+F26+G26+H26+I26+J26</f>
        <v>0</v>
      </c>
    </row>
    <row r="27" spans="2:15" ht="30.75" customHeight="1" thickBot="1">
      <c r="B27" s="20"/>
      <c r="C27" s="36" t="s">
        <v>11</v>
      </c>
      <c r="D27" s="115" t="s">
        <v>17</v>
      </c>
      <c r="E27" s="52">
        <f t="shared" ref="E27" si="15">E70+E85+E92+E99</f>
        <v>0</v>
      </c>
      <c r="F27" s="52">
        <v>1763.8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19"/>
      <c r="O27" s="62">
        <f>F27+G27+H27+I27+J27+K27+L27+M27</f>
        <v>1763.8</v>
      </c>
    </row>
    <row r="28" spans="2:15" ht="22.5" customHeight="1" thickBot="1">
      <c r="B28" s="20"/>
      <c r="C28" s="36" t="s">
        <v>14</v>
      </c>
      <c r="D28" s="115" t="s">
        <v>17</v>
      </c>
      <c r="E28" s="52">
        <f t="shared" ref="E28" si="16">E71+E86+E93+E100</f>
        <v>0</v>
      </c>
      <c r="F28" s="142">
        <v>342.2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9"/>
      <c r="O28" s="62">
        <f>E28+F28+G28+H28+I28+J28+K28+L28+M28</f>
        <v>342.2</v>
      </c>
    </row>
    <row r="29" spans="2:15" ht="20.25" customHeight="1" thickBot="1">
      <c r="B29" s="20"/>
      <c r="C29" s="36" t="s">
        <v>12</v>
      </c>
      <c r="D29" s="146" t="s">
        <v>17</v>
      </c>
      <c r="E29" s="150">
        <f t="shared" ref="E29:J29" si="17">E72+E87+E94+E101</f>
        <v>0</v>
      </c>
      <c r="F29" s="150">
        <v>248.5</v>
      </c>
      <c r="G29" s="150">
        <f t="shared" si="17"/>
        <v>0</v>
      </c>
      <c r="H29" s="150">
        <f t="shared" si="17"/>
        <v>0</v>
      </c>
      <c r="I29" s="150">
        <f t="shared" si="17"/>
        <v>0</v>
      </c>
      <c r="J29" s="150">
        <f t="shared" si="17"/>
        <v>0</v>
      </c>
      <c r="K29" s="150">
        <f t="shared" ref="K29:M29" si="18">K72+K87+K94+K101</f>
        <v>0</v>
      </c>
      <c r="L29" s="150">
        <f t="shared" si="18"/>
        <v>0</v>
      </c>
      <c r="M29" s="150">
        <f t="shared" si="18"/>
        <v>0</v>
      </c>
      <c r="N29" s="2"/>
      <c r="O29" s="151">
        <f t="shared" si="14"/>
        <v>248.5</v>
      </c>
    </row>
    <row r="30" spans="2:15" ht="21" customHeight="1" thickBot="1">
      <c r="B30" s="86"/>
      <c r="C30" s="149"/>
      <c r="D30" s="248" t="s">
        <v>101</v>
      </c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</row>
    <row r="31" spans="2:15" ht="36" customHeight="1" thickBot="1">
      <c r="B31" s="86" t="s">
        <v>105</v>
      </c>
      <c r="C31" s="89" t="s">
        <v>40</v>
      </c>
      <c r="D31" s="152" t="s">
        <v>100</v>
      </c>
      <c r="E31" s="90">
        <f>E58+E59+E60+E61</f>
        <v>0</v>
      </c>
      <c r="F31" s="90">
        <f>F32+F33+F34+F35</f>
        <v>905.8</v>
      </c>
      <c r="G31" s="90">
        <f t="shared" ref="G31:M31" si="19">G32+G33+G34+G35</f>
        <v>0</v>
      </c>
      <c r="H31" s="90">
        <f t="shared" si="19"/>
        <v>0</v>
      </c>
      <c r="I31" s="90">
        <f t="shared" si="19"/>
        <v>0</v>
      </c>
      <c r="J31" s="90">
        <f t="shared" si="19"/>
        <v>0</v>
      </c>
      <c r="K31" s="90">
        <f t="shared" si="19"/>
        <v>0</v>
      </c>
      <c r="L31" s="90">
        <f t="shared" si="19"/>
        <v>0</v>
      </c>
      <c r="M31" s="90">
        <f t="shared" si="19"/>
        <v>0</v>
      </c>
      <c r="N31" s="91"/>
      <c r="O31" s="96">
        <f>E31+F31+G31+H31+I31+J31+K31+L31+M31</f>
        <v>905.8</v>
      </c>
    </row>
    <row r="32" spans="2:15" ht="39" customHeight="1" thickBot="1">
      <c r="B32" s="20"/>
      <c r="C32" s="36" t="s">
        <v>13</v>
      </c>
      <c r="D32" s="132" t="s">
        <v>17</v>
      </c>
      <c r="E32" s="52">
        <f t="shared" ref="E32:M32" si="20">E75+E90+E97+E104</f>
        <v>0</v>
      </c>
      <c r="F32" s="52">
        <f t="shared" si="20"/>
        <v>0</v>
      </c>
      <c r="G32" s="52">
        <f t="shared" si="20"/>
        <v>0</v>
      </c>
      <c r="H32" s="52">
        <f t="shared" si="20"/>
        <v>0</v>
      </c>
      <c r="I32" s="52">
        <f t="shared" si="20"/>
        <v>0</v>
      </c>
      <c r="J32" s="52">
        <f t="shared" si="20"/>
        <v>0</v>
      </c>
      <c r="K32" s="52">
        <f t="shared" si="20"/>
        <v>0</v>
      </c>
      <c r="L32" s="52">
        <f t="shared" si="20"/>
        <v>0</v>
      </c>
      <c r="M32" s="52">
        <f t="shared" si="20"/>
        <v>0</v>
      </c>
      <c r="N32" s="19"/>
      <c r="O32" s="62">
        <f t="shared" ref="O32" si="21">E32+F32+G32+H32+I32+J32</f>
        <v>0</v>
      </c>
    </row>
    <row r="33" spans="2:15" ht="39" customHeight="1" thickBot="1">
      <c r="B33" s="20"/>
      <c r="C33" s="36" t="s">
        <v>11</v>
      </c>
      <c r="D33" s="132" t="s">
        <v>17</v>
      </c>
      <c r="E33" s="52">
        <f t="shared" ref="E33:E34" si="22">E76+E91+E98+E105</f>
        <v>0</v>
      </c>
      <c r="F33" s="52">
        <v>804.3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19"/>
      <c r="O33" s="62">
        <f>E33+F33+G33+H33+I33+J33+K33+L33+M33</f>
        <v>804.3</v>
      </c>
    </row>
    <row r="34" spans="2:15" ht="21.75" customHeight="1" thickBot="1">
      <c r="B34" s="20"/>
      <c r="C34" s="36" t="s">
        <v>14</v>
      </c>
      <c r="D34" s="132" t="s">
        <v>17</v>
      </c>
      <c r="E34" s="52">
        <f t="shared" si="22"/>
        <v>0</v>
      </c>
      <c r="F34" s="142">
        <v>10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0</v>
      </c>
      <c r="M34" s="142">
        <v>0</v>
      </c>
      <c r="N34" s="19"/>
      <c r="O34" s="62">
        <f>E34+F34+G34+H34+I34+J34+K34+L34+M34</f>
        <v>10</v>
      </c>
    </row>
    <row r="35" spans="2:15" ht="21" customHeight="1" thickBot="1">
      <c r="B35" s="20"/>
      <c r="C35" s="36" t="s">
        <v>12</v>
      </c>
      <c r="D35" s="51" t="s">
        <v>17</v>
      </c>
      <c r="E35" s="52">
        <f t="shared" ref="E35:M35" si="23">E78+E93+E100+E107</f>
        <v>0</v>
      </c>
      <c r="F35" s="52">
        <v>91.5</v>
      </c>
      <c r="G35" s="52">
        <f t="shared" si="23"/>
        <v>0</v>
      </c>
      <c r="H35" s="52">
        <f t="shared" si="23"/>
        <v>0</v>
      </c>
      <c r="I35" s="52">
        <f t="shared" si="23"/>
        <v>0</v>
      </c>
      <c r="J35" s="52">
        <f t="shared" si="23"/>
        <v>0</v>
      </c>
      <c r="K35" s="52">
        <f t="shared" si="23"/>
        <v>0</v>
      </c>
      <c r="L35" s="52">
        <f t="shared" si="23"/>
        <v>0</v>
      </c>
      <c r="M35" s="52">
        <f t="shared" si="23"/>
        <v>0</v>
      </c>
      <c r="N35" s="19"/>
      <c r="O35" s="62">
        <f t="shared" ref="O35" si="24">E35+F35+G35+H35+I35+J35</f>
        <v>91.5</v>
      </c>
    </row>
    <row r="36" spans="2:15" ht="21.75" hidden="1" customHeight="1" thickBot="1">
      <c r="B36" s="86" t="s">
        <v>47</v>
      </c>
      <c r="C36" s="87" t="s">
        <v>63</v>
      </c>
      <c r="D36" s="240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4"/>
    </row>
    <row r="37" spans="2:15" ht="36" hidden="1" customHeight="1" thickBot="1">
      <c r="B37" s="88" t="s">
        <v>48</v>
      </c>
      <c r="C37" s="89" t="s">
        <v>40</v>
      </c>
      <c r="D37" s="59"/>
      <c r="E37" s="90">
        <f>E56+E57+E62+E63</f>
        <v>0</v>
      </c>
      <c r="F37" s="90">
        <f>F38+F39+F40+F41</f>
        <v>0</v>
      </c>
      <c r="G37" s="90">
        <f t="shared" ref="G37:M37" si="25">G38+G39+G40+G41</f>
        <v>0</v>
      </c>
      <c r="H37" s="90">
        <f t="shared" si="25"/>
        <v>0</v>
      </c>
      <c r="I37" s="90">
        <f t="shared" si="25"/>
        <v>0</v>
      </c>
      <c r="J37" s="90">
        <f t="shared" si="25"/>
        <v>0</v>
      </c>
      <c r="K37" s="90">
        <f t="shared" si="25"/>
        <v>0</v>
      </c>
      <c r="L37" s="90">
        <f t="shared" si="25"/>
        <v>0</v>
      </c>
      <c r="M37" s="90">
        <f t="shared" si="25"/>
        <v>0</v>
      </c>
      <c r="N37" s="91"/>
      <c r="O37" s="96">
        <f>E37+F37+G37+H37+I37+J37+K37+L37+M37</f>
        <v>0</v>
      </c>
    </row>
    <row r="38" spans="2:15" ht="28.5" hidden="1" customHeight="1" thickBot="1">
      <c r="B38" s="20"/>
      <c r="C38" s="36" t="s">
        <v>13</v>
      </c>
      <c r="D38" s="132" t="s">
        <v>17</v>
      </c>
      <c r="E38" s="52">
        <f t="shared" ref="E38:M38" si="26">E77+E92+E99+E106</f>
        <v>0</v>
      </c>
      <c r="F38" s="52">
        <f t="shared" si="26"/>
        <v>0</v>
      </c>
      <c r="G38" s="52">
        <f t="shared" si="26"/>
        <v>0</v>
      </c>
      <c r="H38" s="52">
        <f t="shared" si="26"/>
        <v>0</v>
      </c>
      <c r="I38" s="52">
        <f t="shared" si="26"/>
        <v>0</v>
      </c>
      <c r="J38" s="52">
        <f t="shared" si="26"/>
        <v>0</v>
      </c>
      <c r="K38" s="52">
        <f t="shared" si="26"/>
        <v>0</v>
      </c>
      <c r="L38" s="52">
        <f t="shared" si="26"/>
        <v>0</v>
      </c>
      <c r="M38" s="52">
        <f t="shared" si="26"/>
        <v>0</v>
      </c>
      <c r="N38" s="19"/>
      <c r="O38" s="62">
        <f t="shared" ref="O38" si="27">E38+F38+G38+H38+I38+J38</f>
        <v>0</v>
      </c>
    </row>
    <row r="39" spans="2:15" ht="38.25" hidden="1" customHeight="1" thickBot="1">
      <c r="B39" s="20"/>
      <c r="C39" s="36" t="s">
        <v>11</v>
      </c>
      <c r="D39" s="132" t="s">
        <v>17</v>
      </c>
      <c r="E39" s="52">
        <f t="shared" ref="E39" si="28">E78+E93+E100+E107</f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19"/>
      <c r="O39" s="62">
        <f>E39+F39+G39+H39+I39+J39+K39+L39+M39</f>
        <v>0</v>
      </c>
    </row>
    <row r="40" spans="2:15" ht="26.25" hidden="1" customHeight="1" thickBot="1">
      <c r="B40" s="20"/>
      <c r="C40" s="36" t="s">
        <v>14</v>
      </c>
      <c r="D40" s="132" t="s">
        <v>17</v>
      </c>
      <c r="E40" s="52">
        <f t="shared" ref="E40" si="29">E79+E94+E101+E108</f>
        <v>0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0</v>
      </c>
      <c r="M40" s="142">
        <v>0</v>
      </c>
      <c r="N40" s="19"/>
      <c r="O40" s="62">
        <f>E40+F40+G40+H40+I40+J40+K40+L40+M40</f>
        <v>0</v>
      </c>
    </row>
    <row r="41" spans="2:15" ht="26.25" hidden="1" customHeight="1" thickBot="1">
      <c r="B41" s="20"/>
      <c r="C41" s="36" t="s">
        <v>12</v>
      </c>
      <c r="D41" s="51" t="s">
        <v>17</v>
      </c>
      <c r="E41" s="52">
        <f t="shared" ref="E41:M41" si="30">E84+E99+E106+E113</f>
        <v>0</v>
      </c>
      <c r="F41" s="52">
        <f t="shared" si="30"/>
        <v>0</v>
      </c>
      <c r="G41" s="52">
        <f t="shared" si="30"/>
        <v>0</v>
      </c>
      <c r="H41" s="52">
        <f t="shared" si="30"/>
        <v>0</v>
      </c>
      <c r="I41" s="52">
        <f t="shared" si="30"/>
        <v>0</v>
      </c>
      <c r="J41" s="52">
        <f t="shared" si="30"/>
        <v>0</v>
      </c>
      <c r="K41" s="52">
        <f t="shared" si="30"/>
        <v>0</v>
      </c>
      <c r="L41" s="52">
        <f t="shared" si="30"/>
        <v>0</v>
      </c>
      <c r="M41" s="52">
        <f t="shared" si="30"/>
        <v>0</v>
      </c>
      <c r="N41" s="19"/>
      <c r="O41" s="62">
        <f t="shared" ref="O41" si="31">E41+F41+G41+H41+I41+J41</f>
        <v>0</v>
      </c>
    </row>
    <row r="42" spans="2:15" ht="87.75" hidden="1" customHeight="1" thickBot="1">
      <c r="B42" s="86" t="s">
        <v>65</v>
      </c>
      <c r="C42" s="87" t="s">
        <v>63</v>
      </c>
      <c r="D42" s="240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4"/>
    </row>
    <row r="43" spans="2:15" ht="39" hidden="1" customHeight="1" thickBot="1">
      <c r="B43" s="88" t="s">
        <v>66</v>
      </c>
      <c r="C43" s="89" t="s">
        <v>40</v>
      </c>
      <c r="D43" s="59"/>
      <c r="E43" s="90">
        <f>E66+E67+E68+E77</f>
        <v>0</v>
      </c>
      <c r="F43" s="90">
        <f t="shared" ref="F43:M43" si="32">F66+F67+F68+F77</f>
        <v>0</v>
      </c>
      <c r="G43" s="90">
        <f t="shared" si="32"/>
        <v>0</v>
      </c>
      <c r="H43" s="90">
        <f t="shared" si="32"/>
        <v>0</v>
      </c>
      <c r="I43" s="90">
        <f t="shared" si="32"/>
        <v>0</v>
      </c>
      <c r="J43" s="90">
        <f t="shared" si="32"/>
        <v>0</v>
      </c>
      <c r="K43" s="90">
        <f t="shared" si="32"/>
        <v>0</v>
      </c>
      <c r="L43" s="90">
        <f t="shared" si="32"/>
        <v>0</v>
      </c>
      <c r="M43" s="90">
        <f t="shared" si="32"/>
        <v>0</v>
      </c>
      <c r="N43" s="91"/>
      <c r="O43" s="96">
        <f>E43+F43+G43+H43+I43+J43</f>
        <v>0</v>
      </c>
    </row>
    <row r="44" spans="2:15" ht="21.75" hidden="1" customHeight="1" thickBot="1">
      <c r="B44" s="20"/>
      <c r="C44" s="36" t="s">
        <v>13</v>
      </c>
      <c r="D44" s="132" t="s">
        <v>17</v>
      </c>
      <c r="E44" s="52">
        <f t="shared" ref="E44:M44" si="33">E83+E98+E105+E112</f>
        <v>0</v>
      </c>
      <c r="F44" s="52">
        <f t="shared" si="33"/>
        <v>0</v>
      </c>
      <c r="G44" s="52">
        <f t="shared" si="33"/>
        <v>0</v>
      </c>
      <c r="H44" s="52">
        <f t="shared" si="33"/>
        <v>0</v>
      </c>
      <c r="I44" s="52">
        <f t="shared" si="33"/>
        <v>0</v>
      </c>
      <c r="J44" s="52">
        <f t="shared" si="33"/>
        <v>0</v>
      </c>
      <c r="K44" s="52">
        <f t="shared" si="33"/>
        <v>0</v>
      </c>
      <c r="L44" s="52">
        <f t="shared" si="33"/>
        <v>0</v>
      </c>
      <c r="M44" s="52">
        <f t="shared" si="33"/>
        <v>0</v>
      </c>
      <c r="N44" s="19"/>
      <c r="O44" s="62">
        <f t="shared" ref="O44:O45" si="34">E44+F44+G44+H44+I44+J44</f>
        <v>0</v>
      </c>
    </row>
    <row r="45" spans="2:15" ht="39" hidden="1" customHeight="1" thickBot="1">
      <c r="B45" s="20"/>
      <c r="C45" s="36" t="s">
        <v>11</v>
      </c>
      <c r="D45" s="132" t="s">
        <v>17</v>
      </c>
      <c r="E45" s="52">
        <f t="shared" ref="E45:M45" si="35">E84+E99+E106+E113</f>
        <v>0</v>
      </c>
      <c r="F45" s="52">
        <f t="shared" si="35"/>
        <v>0</v>
      </c>
      <c r="G45" s="52">
        <f t="shared" si="35"/>
        <v>0</v>
      </c>
      <c r="H45" s="52">
        <f t="shared" si="35"/>
        <v>0</v>
      </c>
      <c r="I45" s="52">
        <f t="shared" si="35"/>
        <v>0</v>
      </c>
      <c r="J45" s="52">
        <f t="shared" si="35"/>
        <v>0</v>
      </c>
      <c r="K45" s="52">
        <f t="shared" si="35"/>
        <v>0</v>
      </c>
      <c r="L45" s="52">
        <f t="shared" si="35"/>
        <v>0</v>
      </c>
      <c r="M45" s="52">
        <f t="shared" si="35"/>
        <v>0</v>
      </c>
      <c r="N45" s="19"/>
      <c r="O45" s="62">
        <f t="shared" si="34"/>
        <v>0</v>
      </c>
    </row>
    <row r="46" spans="2:15" ht="24.75" hidden="1" customHeight="1" thickBot="1">
      <c r="B46" s="20"/>
      <c r="C46" s="36" t="s">
        <v>14</v>
      </c>
      <c r="D46" s="132" t="s">
        <v>17</v>
      </c>
      <c r="E46" s="52">
        <f t="shared" ref="E46" si="36">E85+E100+E107+E114</f>
        <v>0</v>
      </c>
      <c r="F46" s="142">
        <v>0</v>
      </c>
      <c r="G46" s="142">
        <v>0</v>
      </c>
      <c r="H46" s="142">
        <v>0</v>
      </c>
      <c r="I46" s="142">
        <v>0</v>
      </c>
      <c r="J46" s="142">
        <v>0</v>
      </c>
      <c r="K46" s="142">
        <v>0</v>
      </c>
      <c r="L46" s="142">
        <v>0</v>
      </c>
      <c r="M46" s="142">
        <v>0</v>
      </c>
      <c r="N46" s="19"/>
      <c r="O46" s="62">
        <f>E46+F46+G46+H46+I46+J46+K46+L46+M46</f>
        <v>0</v>
      </c>
    </row>
    <row r="47" spans="2:15" ht="25.5" hidden="1" customHeight="1" thickBot="1">
      <c r="B47" s="20"/>
      <c r="C47" s="36" t="s">
        <v>12</v>
      </c>
      <c r="D47" s="51" t="s">
        <v>17</v>
      </c>
      <c r="E47" s="52">
        <f t="shared" ref="E47:M47" si="37">E86+E101+E108+E115</f>
        <v>0</v>
      </c>
      <c r="F47" s="52">
        <f t="shared" si="37"/>
        <v>0</v>
      </c>
      <c r="G47" s="52">
        <f t="shared" si="37"/>
        <v>0</v>
      </c>
      <c r="H47" s="52">
        <f t="shared" si="37"/>
        <v>0</v>
      </c>
      <c r="I47" s="52">
        <f t="shared" si="37"/>
        <v>0</v>
      </c>
      <c r="J47" s="52">
        <f t="shared" si="37"/>
        <v>0</v>
      </c>
      <c r="K47" s="52">
        <f t="shared" si="37"/>
        <v>0</v>
      </c>
      <c r="L47" s="52">
        <f t="shared" si="37"/>
        <v>0</v>
      </c>
      <c r="M47" s="52">
        <f t="shared" si="37"/>
        <v>0</v>
      </c>
      <c r="N47" s="19"/>
      <c r="O47" s="62">
        <f t="shared" ref="O47" si="38">E47+F47+G47+H47+I47+J47</f>
        <v>0</v>
      </c>
    </row>
    <row r="48" spans="2:15" ht="22.5" hidden="1" customHeight="1" thickBot="1">
      <c r="B48" s="86"/>
      <c r="C48" s="87" t="s">
        <v>63</v>
      </c>
      <c r="D48" s="240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4"/>
    </row>
    <row r="49" spans="2:15" ht="39" hidden="1" customHeight="1">
      <c r="B49" s="88"/>
      <c r="C49" s="89" t="s">
        <v>40</v>
      </c>
      <c r="D49" s="59"/>
      <c r="E49" s="90">
        <f t="shared" ref="E49:M49" si="39">E78+E79+E80+E81</f>
        <v>0</v>
      </c>
      <c r="F49" s="90">
        <f t="shared" si="39"/>
        <v>0</v>
      </c>
      <c r="G49" s="90">
        <f t="shared" si="39"/>
        <v>0</v>
      </c>
      <c r="H49" s="90">
        <f t="shared" si="39"/>
        <v>0</v>
      </c>
      <c r="I49" s="90">
        <f t="shared" si="39"/>
        <v>0</v>
      </c>
      <c r="J49" s="90">
        <f t="shared" si="39"/>
        <v>0</v>
      </c>
      <c r="K49" s="90">
        <f t="shared" si="39"/>
        <v>0</v>
      </c>
      <c r="L49" s="90">
        <f t="shared" si="39"/>
        <v>0</v>
      </c>
      <c r="M49" s="90">
        <f t="shared" si="39"/>
        <v>0</v>
      </c>
      <c r="N49" s="91"/>
      <c r="O49" s="96">
        <f>E49+F49+G49+H49+I49+J49</f>
        <v>0</v>
      </c>
    </row>
    <row r="50" spans="2:15" ht="39" hidden="1" customHeight="1" thickBot="1">
      <c r="B50" s="86" t="s">
        <v>67</v>
      </c>
      <c r="C50" s="87" t="s">
        <v>63</v>
      </c>
      <c r="D50" s="240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4"/>
    </row>
    <row r="51" spans="2:15" ht="39" hidden="1" customHeight="1">
      <c r="B51" s="88" t="s">
        <v>68</v>
      </c>
      <c r="C51" s="89" t="s">
        <v>40</v>
      </c>
      <c r="D51" s="51"/>
      <c r="E51" s="90">
        <f t="shared" ref="E51:J51" si="40">E80+E81+E82+E83</f>
        <v>0</v>
      </c>
      <c r="F51" s="90">
        <f t="shared" si="40"/>
        <v>0</v>
      </c>
      <c r="G51" s="90">
        <f t="shared" si="40"/>
        <v>0</v>
      </c>
      <c r="H51" s="90">
        <f t="shared" si="40"/>
        <v>0</v>
      </c>
      <c r="I51" s="90">
        <f t="shared" si="40"/>
        <v>0</v>
      </c>
      <c r="J51" s="90">
        <f t="shared" si="40"/>
        <v>0</v>
      </c>
      <c r="K51" s="91"/>
      <c r="L51" s="91"/>
      <c r="M51" s="89"/>
      <c r="N51" s="91"/>
      <c r="O51" s="96">
        <f>E51+F51+G51+H51+I51+J51</f>
        <v>0</v>
      </c>
    </row>
    <row r="52" spans="2:15" ht="39" hidden="1" customHeight="1" thickBot="1">
      <c r="B52" s="86" t="s">
        <v>69</v>
      </c>
      <c r="C52" s="87" t="s">
        <v>63</v>
      </c>
      <c r="D52" s="240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4"/>
    </row>
    <row r="53" spans="2:15" ht="39" hidden="1" customHeight="1">
      <c r="B53" s="88" t="s">
        <v>70</v>
      </c>
      <c r="C53" s="89" t="s">
        <v>40</v>
      </c>
      <c r="D53" s="51"/>
      <c r="E53" s="90">
        <f t="shared" ref="E53:J53" si="41">E82+E83+E84+E85</f>
        <v>0</v>
      </c>
      <c r="F53" s="90">
        <f t="shared" si="41"/>
        <v>0</v>
      </c>
      <c r="G53" s="90">
        <f t="shared" si="41"/>
        <v>0</v>
      </c>
      <c r="H53" s="90">
        <f t="shared" si="41"/>
        <v>0</v>
      </c>
      <c r="I53" s="90">
        <f t="shared" si="41"/>
        <v>0</v>
      </c>
      <c r="J53" s="90">
        <f t="shared" si="41"/>
        <v>0</v>
      </c>
      <c r="K53" s="91"/>
      <c r="L53" s="91"/>
      <c r="M53" s="89"/>
      <c r="N53" s="91"/>
      <c r="O53" s="96">
        <f>E53+F53+G53+H53+I53+J53</f>
        <v>0</v>
      </c>
    </row>
    <row r="54" spans="2:15" ht="39" hidden="1" customHeight="1" thickBot="1">
      <c r="B54" s="86" t="s">
        <v>78</v>
      </c>
      <c r="C54" s="87" t="s">
        <v>63</v>
      </c>
      <c r="D54" s="240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4"/>
    </row>
    <row r="55" spans="2:15" ht="39" hidden="1" customHeight="1">
      <c r="B55" s="88" t="s">
        <v>79</v>
      </c>
      <c r="C55" s="89" t="s">
        <v>40</v>
      </c>
      <c r="D55" s="51"/>
      <c r="E55" s="90">
        <f t="shared" ref="E55:J55" si="42">E82+E83+E84+E85</f>
        <v>0</v>
      </c>
      <c r="F55" s="90">
        <f t="shared" si="42"/>
        <v>0</v>
      </c>
      <c r="G55" s="90">
        <f t="shared" si="42"/>
        <v>0</v>
      </c>
      <c r="H55" s="90">
        <f t="shared" si="42"/>
        <v>0</v>
      </c>
      <c r="I55" s="90">
        <f t="shared" si="42"/>
        <v>0</v>
      </c>
      <c r="J55" s="90">
        <f t="shared" si="42"/>
        <v>0</v>
      </c>
      <c r="K55" s="91"/>
      <c r="L55" s="91"/>
      <c r="M55" s="89"/>
      <c r="N55" s="91"/>
      <c r="O55" s="96">
        <f>E55+F55+G55+H55+I55+J55</f>
        <v>0</v>
      </c>
    </row>
    <row r="56" spans="2:15" ht="39" hidden="1" customHeight="1" thickBot="1">
      <c r="B56" s="86" t="s">
        <v>80</v>
      </c>
      <c r="C56" s="87" t="s">
        <v>63</v>
      </c>
      <c r="D56" s="240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4"/>
    </row>
    <row r="57" spans="2:15" ht="39" hidden="1" customHeight="1">
      <c r="B57" s="88" t="s">
        <v>81</v>
      </c>
      <c r="C57" s="89" t="s">
        <v>40</v>
      </c>
      <c r="D57" s="51"/>
      <c r="E57" s="90">
        <f t="shared" ref="E57:J57" si="43">E84+E85+E86+E87</f>
        <v>0</v>
      </c>
      <c r="F57" s="90">
        <f t="shared" si="43"/>
        <v>0</v>
      </c>
      <c r="G57" s="90">
        <f t="shared" si="43"/>
        <v>0</v>
      </c>
      <c r="H57" s="90">
        <f t="shared" si="43"/>
        <v>0</v>
      </c>
      <c r="I57" s="90">
        <f t="shared" si="43"/>
        <v>0</v>
      </c>
      <c r="J57" s="90">
        <f t="shared" si="43"/>
        <v>0</v>
      </c>
      <c r="K57" s="91"/>
      <c r="L57" s="91"/>
      <c r="M57" s="89"/>
      <c r="N57" s="91"/>
      <c r="O57" s="96">
        <f>E57+F57+G57+H57+I57+J57</f>
        <v>0</v>
      </c>
    </row>
    <row r="58" spans="2:15" ht="20.25" hidden="1" customHeight="1" thickBot="1">
      <c r="B58" s="18" t="s">
        <v>0</v>
      </c>
      <c r="C58" s="8" t="s">
        <v>15</v>
      </c>
      <c r="D58" s="92" t="s">
        <v>17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3"/>
      <c r="L58" s="3"/>
      <c r="M58" s="8"/>
      <c r="N58" s="3"/>
      <c r="O58" s="16"/>
    </row>
    <row r="59" spans="2:15" ht="33.75" hidden="1" customHeight="1" thickBot="1">
      <c r="B59" s="18" t="s">
        <v>0</v>
      </c>
      <c r="C59" s="8" t="s">
        <v>16</v>
      </c>
      <c r="D59" s="34" t="s">
        <v>17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3"/>
      <c r="L59" s="3"/>
      <c r="M59" s="8"/>
      <c r="N59" s="3"/>
      <c r="O59" s="16"/>
    </row>
    <row r="60" spans="2:15" ht="31.5" hidden="1" customHeight="1" thickBot="1">
      <c r="B60" s="18" t="s">
        <v>0</v>
      </c>
      <c r="C60" s="8" t="s">
        <v>14</v>
      </c>
      <c r="D60" s="34" t="s">
        <v>17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3"/>
      <c r="L60" s="3"/>
      <c r="M60" s="8"/>
      <c r="N60" s="3"/>
      <c r="O60" s="16" t="s">
        <v>0</v>
      </c>
    </row>
    <row r="61" spans="2:15" ht="31.5" hidden="1" customHeight="1" thickBot="1">
      <c r="B61" s="18" t="s">
        <v>0</v>
      </c>
      <c r="C61" s="8" t="s">
        <v>12</v>
      </c>
      <c r="D61" s="34" t="s">
        <v>17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3"/>
      <c r="L61" s="3"/>
      <c r="M61" s="9"/>
      <c r="N61" s="3"/>
      <c r="O61" s="16" t="s">
        <v>0</v>
      </c>
    </row>
    <row r="62" spans="2:15" ht="31.5" hidden="1" customHeight="1" thickBot="1">
      <c r="B62" s="20"/>
      <c r="C62" s="36" t="s">
        <v>13</v>
      </c>
      <c r="D62" s="115" t="s">
        <v>17</v>
      </c>
      <c r="E62" s="52">
        <f t="shared" ref="E62:J62" si="44">E95+E110+E117+E124</f>
        <v>0</v>
      </c>
      <c r="F62" s="52"/>
      <c r="G62" s="52"/>
      <c r="H62" s="52">
        <f t="shared" si="44"/>
        <v>0</v>
      </c>
      <c r="I62" s="52">
        <f t="shared" si="44"/>
        <v>0</v>
      </c>
      <c r="J62" s="52">
        <f t="shared" si="44"/>
        <v>0</v>
      </c>
      <c r="K62" s="52">
        <f t="shared" ref="K62:M62" si="45">K95+K110+K117+K124</f>
        <v>0</v>
      </c>
      <c r="L62" s="52">
        <f t="shared" si="45"/>
        <v>0</v>
      </c>
      <c r="M62" s="52">
        <f t="shared" si="45"/>
        <v>0</v>
      </c>
      <c r="N62" s="19"/>
      <c r="O62" s="62">
        <f t="shared" ref="O62:O65" si="46">E62+F62+G62+H62+I62+J62</f>
        <v>0</v>
      </c>
    </row>
    <row r="63" spans="2:15" ht="31.5" hidden="1" customHeight="1" thickBot="1">
      <c r="B63" s="20"/>
      <c r="C63" s="36" t="s">
        <v>11</v>
      </c>
      <c r="D63" s="115" t="s">
        <v>17</v>
      </c>
      <c r="E63" s="52">
        <f t="shared" ref="E63:J63" si="47">E96+E111+E118+E125</f>
        <v>0</v>
      </c>
      <c r="F63" s="52"/>
      <c r="G63" s="52"/>
      <c r="H63" s="52">
        <f t="shared" si="47"/>
        <v>0</v>
      </c>
      <c r="I63" s="52">
        <f t="shared" si="47"/>
        <v>0</v>
      </c>
      <c r="J63" s="52">
        <f t="shared" si="47"/>
        <v>0</v>
      </c>
      <c r="K63" s="52">
        <f t="shared" ref="K63:M63" si="48">K96+K111+K118+K125</f>
        <v>0</v>
      </c>
      <c r="L63" s="52">
        <f t="shared" si="48"/>
        <v>0</v>
      </c>
      <c r="M63" s="52">
        <f t="shared" si="48"/>
        <v>0</v>
      </c>
      <c r="N63" s="19"/>
      <c r="O63" s="62">
        <f t="shared" si="46"/>
        <v>0</v>
      </c>
    </row>
    <row r="64" spans="2:15" ht="31.5" hidden="1" customHeight="1" thickBot="1">
      <c r="B64" s="20"/>
      <c r="C64" s="36" t="s">
        <v>14</v>
      </c>
      <c r="D64" s="115" t="s">
        <v>17</v>
      </c>
      <c r="E64" s="52">
        <f t="shared" ref="E64" si="49">E97+E112+E119+E126</f>
        <v>0</v>
      </c>
      <c r="F64" s="90">
        <v>0</v>
      </c>
      <c r="G64" s="90">
        <v>0</v>
      </c>
      <c r="H64" s="90">
        <v>0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19"/>
      <c r="O64" s="62">
        <f>E64+F64+G64+H64+I64+J64+K64+L64+M64</f>
        <v>0</v>
      </c>
    </row>
    <row r="65" spans="2:15" ht="31.5" hidden="1" customHeight="1" thickBot="1">
      <c r="B65" s="20"/>
      <c r="C65" s="36" t="s">
        <v>12</v>
      </c>
      <c r="D65" s="51" t="s">
        <v>17</v>
      </c>
      <c r="E65" s="52">
        <f t="shared" ref="E65:J65" si="50">E98+E113+E120+E127</f>
        <v>0</v>
      </c>
      <c r="F65" s="52">
        <f t="shared" si="50"/>
        <v>0</v>
      </c>
      <c r="G65" s="52">
        <f t="shared" si="50"/>
        <v>0</v>
      </c>
      <c r="H65" s="52">
        <f t="shared" si="50"/>
        <v>0</v>
      </c>
      <c r="I65" s="52">
        <f t="shared" si="50"/>
        <v>0</v>
      </c>
      <c r="J65" s="52">
        <f t="shared" si="50"/>
        <v>0</v>
      </c>
      <c r="K65" s="52">
        <f t="shared" ref="K65:M65" si="51">K98+K113+K120+K127</f>
        <v>0</v>
      </c>
      <c r="L65" s="52">
        <f t="shared" si="51"/>
        <v>0</v>
      </c>
      <c r="M65" s="52">
        <f t="shared" si="51"/>
        <v>0</v>
      </c>
      <c r="N65" s="19"/>
      <c r="O65" s="62">
        <f t="shared" si="46"/>
        <v>0</v>
      </c>
    </row>
    <row r="66" spans="2:15" ht="22.5" hidden="1" customHeight="1" thickBot="1">
      <c r="B66" s="27">
        <v>2</v>
      </c>
      <c r="C66" s="237" t="s">
        <v>83</v>
      </c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9"/>
    </row>
    <row r="67" spans="2:15" ht="34.5" hidden="1" customHeight="1" thickBot="1">
      <c r="B67" s="27" t="s">
        <v>21</v>
      </c>
      <c r="C67" s="87" t="s">
        <v>63</v>
      </c>
      <c r="D67" s="234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2"/>
    </row>
    <row r="68" spans="2:15" ht="40.5" hidden="1" customHeight="1" thickBot="1">
      <c r="B68" s="27" t="s">
        <v>28</v>
      </c>
      <c r="C68" s="93" t="s">
        <v>40</v>
      </c>
      <c r="D68" s="51" t="s">
        <v>84</v>
      </c>
      <c r="E68" s="55">
        <f>E77+E78+E79+E80</f>
        <v>0</v>
      </c>
      <c r="F68" s="55">
        <f t="shared" ref="F68:M68" si="52">F77+F78+F79+F80</f>
        <v>0</v>
      </c>
      <c r="G68" s="55">
        <f t="shared" si="52"/>
        <v>0</v>
      </c>
      <c r="H68" s="55">
        <f t="shared" si="52"/>
        <v>0</v>
      </c>
      <c r="I68" s="55">
        <f t="shared" si="52"/>
        <v>0</v>
      </c>
      <c r="J68" s="55">
        <f t="shared" si="52"/>
        <v>0</v>
      </c>
      <c r="K68" s="55">
        <f t="shared" si="52"/>
        <v>0</v>
      </c>
      <c r="L68" s="55">
        <f t="shared" si="52"/>
        <v>0</v>
      </c>
      <c r="M68" s="55">
        <f t="shared" si="52"/>
        <v>0</v>
      </c>
      <c r="N68" s="56"/>
      <c r="O68" s="96">
        <f>E68+F68+G68+H68+I68+J68</f>
        <v>0</v>
      </c>
    </row>
    <row r="69" spans="2:15" ht="54.75" hidden="1" customHeight="1" thickBot="1">
      <c r="B69" s="27" t="s">
        <v>44</v>
      </c>
      <c r="C69" s="87" t="s">
        <v>63</v>
      </c>
      <c r="D69" s="234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2"/>
    </row>
    <row r="70" spans="2:15" ht="40.5" hidden="1" customHeight="1" thickBot="1">
      <c r="B70" s="27" t="s">
        <v>71</v>
      </c>
      <c r="C70" s="93" t="s">
        <v>40</v>
      </c>
      <c r="D70" s="51"/>
      <c r="E70" s="55">
        <f t="shared" ref="E70:J70" si="53">E79+E80+E81+E82</f>
        <v>0</v>
      </c>
      <c r="F70" s="55">
        <f t="shared" si="53"/>
        <v>0</v>
      </c>
      <c r="G70" s="55">
        <f t="shared" si="53"/>
        <v>0</v>
      </c>
      <c r="H70" s="55">
        <f t="shared" si="53"/>
        <v>0</v>
      </c>
      <c r="I70" s="55">
        <f t="shared" si="53"/>
        <v>0</v>
      </c>
      <c r="J70" s="55">
        <f t="shared" si="53"/>
        <v>0</v>
      </c>
      <c r="K70" s="56"/>
      <c r="L70" s="56"/>
      <c r="M70" s="57"/>
      <c r="N70" s="56"/>
      <c r="O70" s="96">
        <f>E70+F70+G70+H70+I70+J70</f>
        <v>0</v>
      </c>
    </row>
    <row r="71" spans="2:15" ht="38.25" hidden="1" customHeight="1" thickBot="1">
      <c r="B71" s="27" t="s">
        <v>45</v>
      </c>
      <c r="C71" s="87" t="s">
        <v>63</v>
      </c>
      <c r="D71" s="234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2"/>
    </row>
    <row r="72" spans="2:15" ht="40.5" hidden="1" customHeight="1" thickBot="1">
      <c r="B72" s="27" t="s">
        <v>72</v>
      </c>
      <c r="C72" s="93" t="s">
        <v>40</v>
      </c>
      <c r="D72" s="51"/>
      <c r="E72" s="55">
        <f t="shared" ref="E72:J72" si="54">E81+E82+E83+E84</f>
        <v>0</v>
      </c>
      <c r="F72" s="55">
        <f t="shared" si="54"/>
        <v>0</v>
      </c>
      <c r="G72" s="55">
        <f t="shared" si="54"/>
        <v>0</v>
      </c>
      <c r="H72" s="55">
        <f t="shared" si="54"/>
        <v>0</v>
      </c>
      <c r="I72" s="55">
        <f t="shared" si="54"/>
        <v>0</v>
      </c>
      <c r="J72" s="55">
        <f t="shared" si="54"/>
        <v>0</v>
      </c>
      <c r="K72" s="56"/>
      <c r="L72" s="56"/>
      <c r="M72" s="57"/>
      <c r="N72" s="56"/>
      <c r="O72" s="96">
        <f>E72+F72+G72+H72+I72+J72</f>
        <v>0</v>
      </c>
    </row>
    <row r="73" spans="2:15" ht="53.25" hidden="1" customHeight="1" thickBot="1">
      <c r="B73" s="27" t="s">
        <v>46</v>
      </c>
      <c r="C73" s="87" t="s">
        <v>63</v>
      </c>
      <c r="D73" s="234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2"/>
    </row>
    <row r="74" spans="2:15" ht="40.5" hidden="1" customHeight="1">
      <c r="B74" s="101" t="s">
        <v>73</v>
      </c>
      <c r="C74" s="110" t="s">
        <v>40</v>
      </c>
      <c r="D74" s="51"/>
      <c r="E74" s="103">
        <f t="shared" ref="E74:J74" si="55">E83+E84+E85+E86</f>
        <v>0</v>
      </c>
      <c r="F74" s="103">
        <f t="shared" si="55"/>
        <v>0</v>
      </c>
      <c r="G74" s="103">
        <f t="shared" si="55"/>
        <v>0</v>
      </c>
      <c r="H74" s="103">
        <f t="shared" si="55"/>
        <v>0</v>
      </c>
      <c r="I74" s="103">
        <f t="shared" si="55"/>
        <v>0</v>
      </c>
      <c r="J74" s="103">
        <f t="shared" si="55"/>
        <v>0</v>
      </c>
      <c r="K74" s="111"/>
      <c r="L74" s="111"/>
      <c r="M74" s="112"/>
      <c r="N74" s="111"/>
      <c r="O74" s="96">
        <f>E74+F74+G74+H74+I74+J74</f>
        <v>0</v>
      </c>
    </row>
    <row r="75" spans="2:15" ht="74.25" hidden="1" customHeight="1" thickBot="1">
      <c r="B75" s="27" t="s">
        <v>74</v>
      </c>
      <c r="C75" s="54" t="s">
        <v>63</v>
      </c>
      <c r="D75" s="251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3"/>
    </row>
    <row r="76" spans="2:15" ht="40.5" hidden="1" customHeight="1" thickBot="1">
      <c r="B76" s="27" t="s">
        <v>75</v>
      </c>
      <c r="C76" s="93" t="s">
        <v>40</v>
      </c>
      <c r="D76" s="35"/>
      <c r="E76" s="55">
        <f t="shared" ref="E76:J76" si="56">E85+E86+E87+E88</f>
        <v>0</v>
      </c>
      <c r="F76" s="55">
        <f t="shared" si="56"/>
        <v>0</v>
      </c>
      <c r="G76" s="55">
        <f t="shared" si="56"/>
        <v>0</v>
      </c>
      <c r="H76" s="55">
        <f t="shared" si="56"/>
        <v>0</v>
      </c>
      <c r="I76" s="55">
        <f t="shared" si="56"/>
        <v>0</v>
      </c>
      <c r="J76" s="55">
        <f t="shared" si="56"/>
        <v>0</v>
      </c>
      <c r="K76" s="56"/>
      <c r="L76" s="56"/>
      <c r="M76" s="57"/>
      <c r="N76" s="56"/>
      <c r="O76" s="96">
        <f>E76+F76+G76+H76+I76+J76</f>
        <v>0</v>
      </c>
    </row>
    <row r="77" spans="2:15" ht="33" hidden="1" customHeight="1" thickBot="1">
      <c r="B77" s="18" t="s">
        <v>0</v>
      </c>
      <c r="C77" s="8" t="s">
        <v>15</v>
      </c>
      <c r="D77" s="34" t="s">
        <v>17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3"/>
      <c r="L77" s="3"/>
      <c r="M77" s="8"/>
      <c r="N77" s="3"/>
      <c r="O77" s="16" t="s">
        <v>0</v>
      </c>
    </row>
    <row r="78" spans="2:15" ht="32.25" hidden="1" thickBot="1">
      <c r="B78" s="18" t="s">
        <v>0</v>
      </c>
      <c r="C78" s="8" t="s">
        <v>16</v>
      </c>
      <c r="D78" s="34" t="s">
        <v>17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3"/>
      <c r="L78" s="3"/>
      <c r="M78" s="8"/>
      <c r="N78" s="3"/>
      <c r="O78" s="16"/>
    </row>
    <row r="79" spans="2:15" ht="24.75" hidden="1" customHeight="1" thickBot="1">
      <c r="B79" s="18" t="s">
        <v>0</v>
      </c>
      <c r="C79" s="8" t="s">
        <v>14</v>
      </c>
      <c r="D79" s="34" t="s">
        <v>17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3"/>
      <c r="L79" s="3"/>
      <c r="M79" s="8"/>
      <c r="N79" s="3"/>
      <c r="O79" s="16" t="s">
        <v>0</v>
      </c>
    </row>
    <row r="80" spans="2:15" ht="24.75" hidden="1" customHeight="1" thickBot="1">
      <c r="B80" s="18" t="s">
        <v>0</v>
      </c>
      <c r="C80" s="8" t="s">
        <v>12</v>
      </c>
      <c r="D80" s="34" t="s">
        <v>17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3"/>
      <c r="L80" s="3"/>
      <c r="M80" s="8"/>
      <c r="N80" s="3"/>
      <c r="O80" s="16" t="s">
        <v>0</v>
      </c>
    </row>
    <row r="81" spans="2:15" ht="25.5" hidden="1" customHeight="1" thickBot="1">
      <c r="B81" s="25">
        <v>3</v>
      </c>
      <c r="C81" s="237" t="s">
        <v>55</v>
      </c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50"/>
    </row>
    <row r="82" spans="2:15" ht="20.25" hidden="1" customHeight="1" thickBot="1">
      <c r="B82" s="27" t="s">
        <v>41</v>
      </c>
      <c r="C82" s="54" t="s">
        <v>51</v>
      </c>
      <c r="D82" s="234" t="s">
        <v>50</v>
      </c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6"/>
    </row>
    <row r="83" spans="2:15" ht="33.75" hidden="1" customHeight="1" thickBot="1">
      <c r="B83" s="27" t="s">
        <v>42</v>
      </c>
      <c r="C83" s="8" t="s">
        <v>40</v>
      </c>
      <c r="D83" s="58" t="s">
        <v>52</v>
      </c>
      <c r="E83" s="55">
        <f>E84+E85+E86+E87</f>
        <v>0</v>
      </c>
      <c r="F83" s="55">
        <f t="shared" ref="F83" si="57">F84+F85+F86+F87</f>
        <v>0</v>
      </c>
      <c r="G83" s="55">
        <f t="shared" ref="G83" si="58">G84+G85+G86+G87</f>
        <v>0</v>
      </c>
      <c r="H83" s="55">
        <f t="shared" ref="H83" si="59">H84+H85+H86+H87</f>
        <v>0</v>
      </c>
      <c r="I83" s="55">
        <f t="shared" ref="I83" si="60">I84+I85+I86+I87</f>
        <v>0</v>
      </c>
      <c r="J83" s="55">
        <f t="shared" ref="J83" si="61">J84+J85+J86+J87</f>
        <v>0</v>
      </c>
      <c r="K83" s="19"/>
      <c r="L83" s="19"/>
      <c r="M83" s="8"/>
      <c r="N83" s="19"/>
      <c r="O83" s="16"/>
    </row>
    <row r="84" spans="2:15" ht="23.25" hidden="1" customHeight="1" thickBot="1">
      <c r="B84" s="18"/>
      <c r="C84" s="8" t="s">
        <v>15</v>
      </c>
      <c r="D84" s="34" t="s">
        <v>17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3"/>
      <c r="L84" s="3"/>
      <c r="M84" s="8"/>
      <c r="N84" s="3"/>
      <c r="O84" s="16"/>
    </row>
    <row r="85" spans="2:15" ht="31.5" hidden="1" customHeight="1" thickBot="1">
      <c r="B85" s="18" t="s">
        <v>0</v>
      </c>
      <c r="C85" s="8" t="s">
        <v>16</v>
      </c>
      <c r="D85" s="34" t="s">
        <v>17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3"/>
      <c r="L85" s="3"/>
      <c r="M85" s="8"/>
      <c r="N85" s="3"/>
      <c r="O85" s="16" t="s">
        <v>0</v>
      </c>
    </row>
    <row r="86" spans="2:15" ht="28.5" hidden="1" customHeight="1" thickBot="1">
      <c r="B86" s="18" t="s">
        <v>0</v>
      </c>
      <c r="C86" s="8" t="s">
        <v>14</v>
      </c>
      <c r="D86" s="34" t="s">
        <v>17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3"/>
      <c r="L86" s="3"/>
      <c r="M86" s="8"/>
      <c r="N86" s="3"/>
      <c r="O86" s="16" t="s">
        <v>0</v>
      </c>
    </row>
    <row r="87" spans="2:15" ht="25.5" hidden="1" customHeight="1" thickBot="1">
      <c r="B87" s="18" t="s">
        <v>0</v>
      </c>
      <c r="C87" s="8" t="s">
        <v>12</v>
      </c>
      <c r="D87" s="34" t="s">
        <v>17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3"/>
      <c r="L87" s="3"/>
      <c r="M87" s="8"/>
      <c r="N87" s="3"/>
      <c r="O87" s="16" t="s">
        <v>0</v>
      </c>
    </row>
    <row r="88" spans="2:15" ht="38.25" hidden="1" customHeight="1" thickBot="1">
      <c r="B88" s="25">
        <v>3</v>
      </c>
      <c r="C88" s="237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9"/>
    </row>
    <row r="89" spans="2:15" ht="21" hidden="1" customHeight="1" thickBot="1">
      <c r="B89" s="27" t="s">
        <v>41</v>
      </c>
      <c r="C89" s="54" t="s">
        <v>51</v>
      </c>
      <c r="D89" s="240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2"/>
    </row>
    <row r="90" spans="2:15" ht="41.25" hidden="1" customHeight="1">
      <c r="B90" s="101" t="s">
        <v>42</v>
      </c>
      <c r="C90" s="102" t="s">
        <v>40</v>
      </c>
      <c r="D90" s="51"/>
      <c r="E90" s="103">
        <f>E91+E92+E93+E94</f>
        <v>0</v>
      </c>
      <c r="F90" s="103">
        <f t="shared" ref="F90" si="62">F91+F92+F93+F94</f>
        <v>0</v>
      </c>
      <c r="G90" s="103">
        <f t="shared" ref="G90" si="63">G91+G92+G93+G94</f>
        <v>0</v>
      </c>
      <c r="H90" s="103">
        <f t="shared" ref="H90" si="64">H91+H92+H93+H94</f>
        <v>0</v>
      </c>
      <c r="I90" s="103">
        <f t="shared" ref="I90" si="65">I91+I92+I93+I94</f>
        <v>0</v>
      </c>
      <c r="J90" s="103">
        <f t="shared" ref="J90" si="66">J91+J92+J93+J94</f>
        <v>0</v>
      </c>
      <c r="K90" s="104"/>
      <c r="L90" s="104"/>
      <c r="M90" s="102"/>
      <c r="N90" s="104"/>
      <c r="O90" s="96">
        <f>E90+F90+G90+H90+I90+J90</f>
        <v>0</v>
      </c>
    </row>
    <row r="91" spans="2:15" ht="33.75" hidden="1" customHeight="1" thickBot="1">
      <c r="B91" s="18"/>
      <c r="C91" s="8" t="s">
        <v>15</v>
      </c>
      <c r="D91" s="92" t="s">
        <v>17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3"/>
      <c r="L91" s="3"/>
      <c r="M91" s="8"/>
      <c r="N91" s="3"/>
      <c r="O91" s="16"/>
    </row>
    <row r="92" spans="2:15" ht="35.25" hidden="1" customHeight="1" thickBot="1">
      <c r="B92" s="18" t="s">
        <v>0</v>
      </c>
      <c r="C92" s="8" t="s">
        <v>16</v>
      </c>
      <c r="D92" s="34" t="s">
        <v>17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3"/>
      <c r="L92" s="3"/>
      <c r="M92" s="8"/>
      <c r="N92" s="3"/>
      <c r="O92" s="16"/>
    </row>
    <row r="93" spans="2:15" ht="27" hidden="1" customHeight="1" thickBot="1">
      <c r="B93" s="24" t="s">
        <v>0</v>
      </c>
      <c r="C93" s="7" t="s">
        <v>14</v>
      </c>
      <c r="D93" s="34" t="s">
        <v>17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2"/>
      <c r="L93" s="2"/>
      <c r="M93" s="7"/>
      <c r="N93" s="2"/>
      <c r="O93" s="17" t="s">
        <v>0</v>
      </c>
    </row>
    <row r="94" spans="2:15" ht="16.5" hidden="1" thickBot="1">
      <c r="B94" s="15"/>
      <c r="C94" s="12" t="s">
        <v>12</v>
      </c>
      <c r="D94" s="37" t="s">
        <v>17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15"/>
      <c r="L94" s="14"/>
      <c r="M94" s="15"/>
      <c r="N94" s="14"/>
      <c r="O94" s="15"/>
    </row>
  </sheetData>
  <mergeCells count="39">
    <mergeCell ref="L1:O1"/>
    <mergeCell ref="L2:O2"/>
    <mergeCell ref="O8:O9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H8:H9"/>
    <mergeCell ref="I8:I9"/>
    <mergeCell ref="J8:J9"/>
    <mergeCell ref="K8:K9"/>
    <mergeCell ref="L8:L9"/>
    <mergeCell ref="C16:O16"/>
    <mergeCell ref="D30:O30"/>
    <mergeCell ref="C66:O66"/>
    <mergeCell ref="D67:O67"/>
    <mergeCell ref="C81:O81"/>
    <mergeCell ref="D36:O36"/>
    <mergeCell ref="D42:O42"/>
    <mergeCell ref="D48:O48"/>
    <mergeCell ref="D50:O50"/>
    <mergeCell ref="D52:O52"/>
    <mergeCell ref="D75:O75"/>
    <mergeCell ref="D56:O56"/>
    <mergeCell ref="D69:O69"/>
    <mergeCell ref="D71:O71"/>
    <mergeCell ref="D73:O73"/>
    <mergeCell ref="D17:O17"/>
    <mergeCell ref="D82:O82"/>
    <mergeCell ref="C88:O88"/>
    <mergeCell ref="D89:O89"/>
    <mergeCell ref="D23:O23"/>
    <mergeCell ref="D54:O5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verticalDpi="18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Показатели Струк. элем.МП</vt:lpstr>
      <vt:lpstr>Перечень Меропр (результ) </vt:lpstr>
      <vt:lpstr>Финобесп. Струк.эл.</vt:lpstr>
      <vt:lpstr>'Финобесп. Струк.эл.'!Заголовки_для_печати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2026-08-04T12:52:02Z</dcterms:modified>
</cp:coreProperties>
</file>